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financegovau.sharepoint.com/sites/M365_DoF_50033506/BRF1/Reporting/BdgPap/2. PAES/4.0 PAES 2024-25/Returns/Excel/2. Cleaned - Complete Tables/Infrastructure/"/>
    </mc:Choice>
  </mc:AlternateContent>
  <xr:revisionPtr revIDLastSave="40" documentId="13_ncr:1_{90C5702A-E9AD-4D99-833F-ED5CF56DC582}" xr6:coauthVersionLast="47" xr6:coauthVersionMax="47" xr10:uidLastSave="{BF51C1F7-FEDC-4421-B230-905FD6449465}"/>
  <bookViews>
    <workbookView xWindow="-36979" yWindow="-115" windowWidth="37094" windowHeight="20246" activeTab="4" xr2:uid="{00000000-000D-0000-FFFF-FFFF00000000}"/>
  </bookViews>
  <sheets>
    <sheet name="Table 1.1" sheetId="1" r:id="rId1"/>
    <sheet name="Table 1.2" sheetId="10" r:id="rId2"/>
    <sheet name="Table 1.3" sheetId="11" r:id="rId3"/>
    <sheet name="Table 1.4" sheetId="13" r:id="rId4"/>
    <sheet name="Table 2.2.1" sheetId="3" r:id="rId5"/>
    <sheet name="Table 3.1" sheetId="14" r:id="rId6"/>
    <sheet name="Table 3.2" sheetId="4" r:id="rId7"/>
    <sheet name="Table 3.3" sheetId="5" r:id="rId8"/>
    <sheet name="Table 3.4" sheetId="6" r:id="rId9"/>
    <sheet name="Table 3.5" sheetId="7" r:id="rId10"/>
    <sheet name="Table 3.6" sheetId="8" r:id="rId11"/>
    <sheet name="Table 3.7" sheetId="9" r:id="rId12"/>
    <sheet name="Table 3.8" sheetId="15" r:id="rId13"/>
    <sheet name="Table 3.9" sheetId="16" r:id="rId14"/>
    <sheet name="Table 3.10" sheetId="17"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7" l="1"/>
</calcChain>
</file>

<file path=xl/sharedStrings.xml><?xml version="1.0" encoding="utf-8"?>
<sst xmlns="http://schemas.openxmlformats.org/spreadsheetml/2006/main" count="862" uniqueCount="362">
  <si>
    <t>$'000</t>
  </si>
  <si>
    <t>Other</t>
  </si>
  <si>
    <t>Average staffing level (number)</t>
  </si>
  <si>
    <t>Total</t>
  </si>
  <si>
    <t>Revenue from Government</t>
  </si>
  <si>
    <t>EXPENSES</t>
  </si>
  <si>
    <t>Employee benefits</t>
  </si>
  <si>
    <t>Suppliers</t>
  </si>
  <si>
    <t>Total expenses</t>
  </si>
  <si>
    <t>OWN-SOURCE INCOME</t>
  </si>
  <si>
    <t>Own-source revenue</t>
  </si>
  <si>
    <t>Total own-source revenue</t>
  </si>
  <si>
    <t>Net (cost of)/contribution by services</t>
  </si>
  <si>
    <t>Prepared on Australian Accounting Standards basis.</t>
  </si>
  <si>
    <t>Financial assets</t>
  </si>
  <si>
    <t>Total financial assets</t>
  </si>
  <si>
    <t>Non-financial assets</t>
  </si>
  <si>
    <t>Land and buildings</t>
  </si>
  <si>
    <t>Property, plant and equipment</t>
  </si>
  <si>
    <t>Intangibles</t>
  </si>
  <si>
    <t>Total non-financial assets</t>
  </si>
  <si>
    <t>Total assets</t>
  </si>
  <si>
    <t>LIABILITIES</t>
  </si>
  <si>
    <t>Payables</t>
  </si>
  <si>
    <t>Other payables</t>
  </si>
  <si>
    <t>Total payables</t>
  </si>
  <si>
    <t>Provisions</t>
  </si>
  <si>
    <t>Employee provisions</t>
  </si>
  <si>
    <t>Total provisions</t>
  </si>
  <si>
    <t>Total liabilities</t>
  </si>
  <si>
    <t>Net assets</t>
  </si>
  <si>
    <t>Reserves</t>
  </si>
  <si>
    <t>Adjusted opening balance</t>
  </si>
  <si>
    <t>OPERATING ACTIVITIES</t>
  </si>
  <si>
    <t>Cash received</t>
  </si>
  <si>
    <t>Appropriations</t>
  </si>
  <si>
    <t>Sale of goods and rendering of services</t>
  </si>
  <si>
    <t>Total cash received</t>
  </si>
  <si>
    <t>Cash used</t>
  </si>
  <si>
    <t>Employees</t>
  </si>
  <si>
    <t>Total cash used</t>
  </si>
  <si>
    <t>INVESTING ACTIVITIES</t>
  </si>
  <si>
    <t>Total purchases</t>
  </si>
  <si>
    <t>Total cash used to acquire assets</t>
  </si>
  <si>
    <t>Buildings</t>
  </si>
  <si>
    <t>Opening net book balance</t>
  </si>
  <si>
    <t>Total additions</t>
  </si>
  <si>
    <t>Other movements</t>
  </si>
  <si>
    <t>Depreciation/amortisation expense</t>
  </si>
  <si>
    <t>Total other movements</t>
  </si>
  <si>
    <t>Closing net book balance</t>
  </si>
  <si>
    <t>Balance carried forward from previous period</t>
  </si>
  <si>
    <t>RECONCILIATION OF CASH USED TO ACQUIRE ASSETS TO ASSET MOVEMENT TABLE</t>
  </si>
  <si>
    <t>PURCHASE OF NON-FINANCIAL ASSETS</t>
  </si>
  <si>
    <t>-</t>
  </si>
  <si>
    <t>Interest bearing liabilities</t>
  </si>
  <si>
    <t>Leases</t>
  </si>
  <si>
    <t>Gross book value - ROU assets</t>
  </si>
  <si>
    <t>Total interest bearing liabilities</t>
  </si>
  <si>
    <t>Comprehensive income</t>
  </si>
  <si>
    <t>Total comprehensive income</t>
  </si>
  <si>
    <t>ASSETS</t>
  </si>
  <si>
    <t>Contributed equity</t>
  </si>
  <si>
    <t>FINANCING ACTIVITIES</t>
  </si>
  <si>
    <t>Other non-financial assets</t>
  </si>
  <si>
    <t>Outcome 1</t>
  </si>
  <si>
    <t>Depreciation and amortisation</t>
  </si>
  <si>
    <t>Land</t>
  </si>
  <si>
    <t>Total expenses for Outcome 1</t>
  </si>
  <si>
    <t>TOTAL</t>
  </si>
  <si>
    <t>Asset Category</t>
  </si>
  <si>
    <t>Interest</t>
  </si>
  <si>
    <t xml:space="preserve">LESS: </t>
  </si>
  <si>
    <t>Total own-source income</t>
  </si>
  <si>
    <t>Surplus/(deficit) attributable to the Australian Government</t>
  </si>
  <si>
    <t>Total comprehensive income/(loss) attributable to the Australian Government</t>
  </si>
  <si>
    <t>Closing balance attributable to the Australian Government</t>
  </si>
  <si>
    <t xml:space="preserve">Other </t>
  </si>
  <si>
    <t xml:space="preserve">Gross book value </t>
  </si>
  <si>
    <t>Estimated expenditure on new or replacement assets</t>
  </si>
  <si>
    <t>Depreciation/amortisation on ROU assets</t>
  </si>
  <si>
    <t>Gains</t>
  </si>
  <si>
    <t>Total gains</t>
  </si>
  <si>
    <t>Contributions by owners</t>
  </si>
  <si>
    <t>Net GST received</t>
  </si>
  <si>
    <t>NEW CAPITAL APPROPRIATIONS</t>
  </si>
  <si>
    <t>Total new capital appropriations</t>
  </si>
  <si>
    <t>Provided for:</t>
  </si>
  <si>
    <t>Purchase of non-financial assets</t>
  </si>
  <si>
    <t>Estimated operating expenditure in income statement for heritage and cultural assets</t>
  </si>
  <si>
    <t>Operations and Maintenance</t>
  </si>
  <si>
    <t>Preservation and Conservation</t>
  </si>
  <si>
    <t>Total operating expenditure on heritage and cultural assets</t>
  </si>
  <si>
    <t>Write-down and impairment of assets</t>
  </si>
  <si>
    <t>OTHER COMPREHENSIVE INCOME</t>
  </si>
  <si>
    <t>Retained surplus</t>
  </si>
  <si>
    <t>Sub-total transactions with owners</t>
  </si>
  <si>
    <t>Net cash from financing activities</t>
  </si>
  <si>
    <t>Changes in asset revaluation surplus</t>
  </si>
  <si>
    <t>Actual</t>
  </si>
  <si>
    <t>Available</t>
  </si>
  <si>
    <t>Estimate</t>
  </si>
  <si>
    <t>as at</t>
  </si>
  <si>
    <t>Budget</t>
  </si>
  <si>
    <t>2023-24</t>
  </si>
  <si>
    <t>Proposed</t>
  </si>
  <si>
    <t>Additional</t>
  </si>
  <si>
    <t>Estimates</t>
  </si>
  <si>
    <t>Prepared on a resourcing (i.e. appropriations available) basis.</t>
  </si>
  <si>
    <t>All figures shown above are GST exclusive – these may not match figures in the cash flow statement.</t>
  </si>
  <si>
    <t>Program</t>
  </si>
  <si>
    <t>2024-25</t>
  </si>
  <si>
    <t>2025-26</t>
  </si>
  <si>
    <t>2026-27</t>
  </si>
  <si>
    <t>Payment measures</t>
  </si>
  <si>
    <t>Departmental payments</t>
  </si>
  <si>
    <t>Total payment measures</t>
  </si>
  <si>
    <t>Departmental</t>
  </si>
  <si>
    <t>Prepared on a Government Financial Statistics (Underlying Cash) basis. Figures displayed as a negative (-) represent a decrease in funds and a positive (+) represent an increase in funds.</t>
  </si>
  <si>
    <t>Table 1.3: Additional estimates and other variations to outcomes since the</t>
  </si>
  <si>
    <t xml:space="preserve">Departmental </t>
  </si>
  <si>
    <t>Annual appropriations</t>
  </si>
  <si>
    <t>Changes in Parameters</t>
  </si>
  <si>
    <t>Net impact on appropriations for Outcome 1 (departmental)</t>
  </si>
  <si>
    <t>Total net impact on appropriations for Outcome 1</t>
  </si>
  <si>
    <t>Revised</t>
  </si>
  <si>
    <t>Reduced</t>
  </si>
  <si>
    <t>expenses</t>
  </si>
  <si>
    <t>estimated</t>
  </si>
  <si>
    <t>Forward</t>
  </si>
  <si>
    <t>estimate</t>
  </si>
  <si>
    <t>Table 3.2: Comprehensive income statement (showing net cost of services) for the period ended 30 June</t>
  </si>
  <si>
    <t>budget</t>
  </si>
  <si>
    <r>
      <t>(b)</t>
    </r>
    <r>
      <rPr>
        <sz val="7"/>
        <color rgb="FF000000"/>
        <rFont val="Times New Roman"/>
        <family val="1"/>
      </rPr>
      <t xml:space="preserve">    </t>
    </r>
    <r>
      <rPr>
        <sz val="8"/>
        <color rgb="FF000000"/>
        <rFont val="Arial"/>
        <family val="2"/>
      </rPr>
      <t>Applies to leases under AASB 16 Leases.</t>
    </r>
  </si>
  <si>
    <t>Table 3.3: Budgeted departmental balance sheet (as at 30 June)</t>
  </si>
  <si>
    <t>Other provisions</t>
  </si>
  <si>
    <t>Total parent entity interest</t>
  </si>
  <si>
    <t>*Equity is the residual interest in assets after the deduction of liabilities.</t>
  </si>
  <si>
    <t>Retained</t>
  </si>
  <si>
    <t>earnings</t>
  </si>
  <si>
    <t>Asset</t>
  </si>
  <si>
    <t>revaluation</t>
  </si>
  <si>
    <t>reserve</t>
  </si>
  <si>
    <t>Contributed</t>
  </si>
  <si>
    <t>capital</t>
  </si>
  <si>
    <t>equity</t>
  </si>
  <si>
    <t>Table 3.5: Budgeted departmental statement of cash flows (for the period ended 30 June)</t>
  </si>
  <si>
    <r>
      <t>Principal</t>
    </r>
    <r>
      <rPr>
        <sz val="8"/>
        <color theme="1"/>
        <rFont val="Arial"/>
        <family val="2"/>
      </rPr>
      <t xml:space="preserve"> payments on lease liability</t>
    </r>
  </si>
  <si>
    <t>Net increase/(decrease) in cash held</t>
  </si>
  <si>
    <t>Cash and cash equivalents at the beginning of the reporting period</t>
  </si>
  <si>
    <t>Cash and cash equivalents at the end of the reporting period</t>
  </si>
  <si>
    <r>
      <t>Table 3.6: Departmental capital budget statement (for the period ended 30 June)</t>
    </r>
    <r>
      <rPr>
        <sz val="10"/>
        <color theme="1"/>
        <rFont val="Arial"/>
        <family val="2"/>
      </rPr>
      <t xml:space="preserve"> </t>
    </r>
  </si>
  <si>
    <t>Total Items</t>
  </si>
  <si>
    <t>property,</t>
  </si>
  <si>
    <t>plant and</t>
  </si>
  <si>
    <t>equipment</t>
  </si>
  <si>
    <t>and</t>
  </si>
  <si>
    <t>Computer</t>
  </si>
  <si>
    <t>software</t>
  </si>
  <si>
    <t>intangibles</t>
  </si>
  <si>
    <t>Accumulated depreciation/amortisation and impairment - ROU assets</t>
  </si>
  <si>
    <r>
      <t>(a)</t>
    </r>
    <r>
      <rPr>
        <sz val="7"/>
        <color rgb="FF000000"/>
        <rFont val="Times New Roman"/>
        <family val="1"/>
      </rPr>
      <t xml:space="preserve">    </t>
    </r>
    <r>
      <rPr>
        <sz val="8"/>
        <color rgb="FF000000"/>
        <rFont val="Arial"/>
        <family val="2"/>
      </rPr>
      <t>"Appropriation equity" refers to equity injections provided through Appropriation Act (No. 2) 2023-2024 and Appropriation Bill (No. 4) 2023-2024, including Collection Development Acquisition Budget.</t>
    </r>
  </si>
  <si>
    <r>
      <t>(b)</t>
    </r>
    <r>
      <rPr>
        <sz val="7"/>
        <color rgb="FF000000"/>
        <rFont val="Times New Roman"/>
        <family val="1"/>
      </rPr>
      <t xml:space="preserve">    </t>
    </r>
    <r>
      <rPr>
        <sz val="8"/>
        <color rgb="FF000000"/>
        <rFont val="Arial"/>
        <family val="2"/>
      </rPr>
      <t>"Appropriation ordinary annual services" refers to funding provided through Appropriation Act (No. 1) 2023-2024 and Appropriation Bill (No. 3) 2023-2024 for depreciation/amortisation expenses.</t>
    </r>
  </si>
  <si>
    <t>Total equity</t>
  </si>
  <si>
    <t>2024–25 as at February 2025</t>
  </si>
  <si>
    <t>Supporting News and Media Diversity</t>
  </si>
  <si>
    <t>All</t>
  </si>
  <si>
    <t>Table 1.1: ACMA resource statement — Additional Estimates for</t>
  </si>
  <si>
    <t>available</t>
  </si>
  <si>
    <t>appropriation</t>
  </si>
  <si>
    <t>estimate at</t>
  </si>
  <si>
    <r>
      <t>Annual appropriations - ordinary annual services</t>
    </r>
    <r>
      <rPr>
        <vertAlign val="superscript"/>
        <sz val="8"/>
        <color rgb="FF000000"/>
        <rFont val="Arial"/>
        <family val="2"/>
      </rPr>
      <t>(a)</t>
    </r>
  </si>
  <si>
    <t xml:space="preserve">Prior year appropriations available </t>
  </si>
  <si>
    <r>
      <t>Departmental appropriation</t>
    </r>
    <r>
      <rPr>
        <vertAlign val="superscript"/>
        <sz val="8"/>
        <color rgb="FF000000"/>
        <rFont val="Arial"/>
        <family val="2"/>
      </rPr>
      <t>(b)</t>
    </r>
  </si>
  <si>
    <r>
      <t>s74 External Revenue</t>
    </r>
    <r>
      <rPr>
        <vertAlign val="superscript"/>
        <sz val="8"/>
        <color rgb="FF000000"/>
        <rFont val="Arial"/>
        <family val="2"/>
      </rPr>
      <t>(c)</t>
    </r>
  </si>
  <si>
    <r>
      <t>Departmental capital budget</t>
    </r>
    <r>
      <rPr>
        <vertAlign val="superscript"/>
        <sz val="8"/>
        <color rgb="FF000000"/>
        <rFont val="Arial"/>
        <family val="2"/>
      </rPr>
      <t>(d)</t>
    </r>
  </si>
  <si>
    <t>Annual appropriations - other services - non-operating</t>
  </si>
  <si>
    <r>
      <t>Equity injection</t>
    </r>
    <r>
      <rPr>
        <vertAlign val="superscript"/>
        <sz val="8"/>
        <color rgb="FF000000"/>
        <rFont val="Arial"/>
        <family val="2"/>
      </rPr>
      <t>(e)</t>
    </r>
  </si>
  <si>
    <t>Total departmental annual appropriations</t>
  </si>
  <si>
    <r>
      <t>Special accounts</t>
    </r>
    <r>
      <rPr>
        <vertAlign val="superscript"/>
        <sz val="8"/>
        <color rgb="FF000000"/>
        <rFont val="Arial"/>
        <family val="2"/>
      </rPr>
      <t>(f)</t>
    </r>
  </si>
  <si>
    <t>Opening balance</t>
  </si>
  <si>
    <r>
      <t>Appropriation receipts</t>
    </r>
    <r>
      <rPr>
        <vertAlign val="superscript"/>
        <sz val="8"/>
        <color rgb="FF000000"/>
        <rFont val="Arial"/>
        <family val="2"/>
      </rPr>
      <t>(g)</t>
    </r>
  </si>
  <si>
    <t>Total special accounts</t>
  </si>
  <si>
    <t>less departmental appropriations drawn from annual/special appropriations and credited to special accounts</t>
  </si>
  <si>
    <t>Total departmental resourcing</t>
  </si>
  <si>
    <t>Administered</t>
  </si>
  <si>
    <t>Prior year appropriations available</t>
  </si>
  <si>
    <t>Total administered annual appropriations</t>
  </si>
  <si>
    <r>
      <t>Administered special appropriations Outcome 1</t>
    </r>
    <r>
      <rPr>
        <vertAlign val="superscript"/>
        <sz val="8"/>
        <color rgb="FF000000"/>
        <rFont val="Arial"/>
        <family val="2"/>
      </rPr>
      <t>(h)</t>
    </r>
  </si>
  <si>
    <t>Total administered special appropriations</t>
  </si>
  <si>
    <t>Total administered resourcing</t>
  </si>
  <si>
    <t>Total resourcing for the ACMA</t>
  </si>
  <si>
    <r>
      <t>(a)</t>
    </r>
    <r>
      <rPr>
        <sz val="7"/>
        <color rgb="FF000000"/>
        <rFont val="Times New Roman"/>
        <family val="1"/>
      </rPr>
      <t xml:space="preserve">  </t>
    </r>
    <r>
      <rPr>
        <i/>
        <sz val="8"/>
        <color rgb="FF000000"/>
        <rFont val="Arial"/>
        <family val="2"/>
      </rPr>
      <t>Appropriation Act (No. 1) 2024–2025</t>
    </r>
    <r>
      <rPr>
        <sz val="8"/>
        <color rgb="FF000000"/>
        <rFont val="Arial"/>
        <family val="2"/>
      </rPr>
      <t xml:space="preserve"> and Appropriation Bill (No. 3) 2024–2025. Actual Available Appropriation column reflects the closing unspent appropriation balance from the entity’s 2023–24 annual report and encompasses </t>
    </r>
    <r>
      <rPr>
        <i/>
        <sz val="8"/>
        <color rgb="FF000000"/>
        <rFont val="Arial"/>
        <family val="2"/>
      </rPr>
      <t>Appropriation Act (No. 1) 2023–2024, Supply Act (No.1) 2023–2024, Supply Act (No.3) 2023–2024</t>
    </r>
    <r>
      <rPr>
        <sz val="8"/>
        <color rgb="FF000000"/>
        <rFont val="Arial"/>
        <family val="2"/>
      </rPr>
      <t xml:space="preserve"> and </t>
    </r>
    <r>
      <rPr>
        <i/>
        <sz val="8"/>
        <color rgb="FF000000"/>
        <rFont val="Arial"/>
        <family val="2"/>
      </rPr>
      <t>Appropriation Act (No. 3) 2023–2024</t>
    </r>
    <r>
      <rPr>
        <sz val="8"/>
        <color rgb="FF000000"/>
        <rFont val="Arial"/>
        <family val="2"/>
      </rPr>
      <t>.</t>
    </r>
  </si>
  <si>
    <r>
      <t>(b)</t>
    </r>
    <r>
      <rPr>
        <sz val="7"/>
        <color rgb="FF000000"/>
        <rFont val="Times New Roman"/>
        <family val="1"/>
      </rPr>
      <t xml:space="preserve">  </t>
    </r>
    <r>
      <rPr>
        <sz val="8"/>
        <color rgb="FF000000"/>
        <rFont val="Arial"/>
        <family val="2"/>
      </rPr>
      <t>Excludes Departmental Capital Budget (DCB).</t>
    </r>
  </si>
  <si>
    <r>
      <t>(c)</t>
    </r>
    <r>
      <rPr>
        <sz val="7"/>
        <color rgb="FF000000"/>
        <rFont val="Times New Roman"/>
        <family val="1"/>
      </rPr>
      <t xml:space="preserve">   </t>
    </r>
    <r>
      <rPr>
        <sz val="8"/>
        <color rgb="FF000000"/>
        <rFont val="Arial"/>
        <family val="2"/>
      </rPr>
      <t xml:space="preserve">Estimated external revenue receipts under section 74 of the </t>
    </r>
    <r>
      <rPr>
        <i/>
        <sz val="8"/>
        <color rgb="FF000000"/>
        <rFont val="Arial"/>
        <family val="2"/>
      </rPr>
      <t>PGPA Act</t>
    </r>
    <r>
      <rPr>
        <sz val="8"/>
        <color rgb="FF000000"/>
        <rFont val="Arial"/>
        <family val="2"/>
      </rPr>
      <t>.</t>
    </r>
  </si>
  <si>
    <r>
      <t>(d)</t>
    </r>
    <r>
      <rPr>
        <sz val="7"/>
        <color rgb="FF000000"/>
        <rFont val="Times New Roman"/>
        <family val="1"/>
      </rPr>
      <t xml:space="preserve">  </t>
    </r>
    <r>
      <rPr>
        <sz val="8"/>
        <color rgb="FF000000"/>
        <rFont val="Arial"/>
        <family val="2"/>
      </rPr>
      <t xml:space="preserve">Departmental capital budgets are not separately identified in </t>
    </r>
    <r>
      <rPr>
        <i/>
        <sz val="8"/>
        <color rgb="FF000000"/>
        <rFont val="Arial"/>
        <family val="2"/>
      </rPr>
      <t>Appropriation Act (No.1)</t>
    </r>
    <r>
      <rPr>
        <sz val="8"/>
        <color rgb="FF000000"/>
        <rFont val="Arial"/>
        <family val="2"/>
      </rPr>
      <t xml:space="preserve"> and form part of ordinary annual services items. Refer to Table 3.6 for further details. For accounting purposes, this amount has been designated as a 'contribution by owner'.</t>
    </r>
  </si>
  <si>
    <r>
      <t>(e)</t>
    </r>
    <r>
      <rPr>
        <sz val="7"/>
        <color rgb="FF000000"/>
        <rFont val="Times New Roman"/>
        <family val="1"/>
      </rPr>
      <t xml:space="preserve">  </t>
    </r>
    <r>
      <rPr>
        <i/>
        <sz val="8"/>
        <color rgb="FF000000"/>
        <rFont val="Arial"/>
        <family val="2"/>
      </rPr>
      <t>Appropriation Act (No. 2) 2024-2025</t>
    </r>
    <r>
      <rPr>
        <sz val="8"/>
        <color rgb="FF000000"/>
        <rFont val="Arial"/>
        <family val="2"/>
      </rPr>
      <t>.</t>
    </r>
  </si>
  <si>
    <r>
      <t>(f)</t>
    </r>
    <r>
      <rPr>
        <sz val="7"/>
        <color rgb="FF000000"/>
        <rFont val="Times New Roman"/>
        <family val="1"/>
      </rPr>
      <t xml:space="preserve">    </t>
    </r>
    <r>
      <rPr>
        <sz val="8"/>
        <color rgb="FF000000"/>
        <rFont val="Arial"/>
        <family val="2"/>
      </rPr>
      <t>Excludes trust moneys held in Services for Other Entities and Trust Moneys (SOETM) and other special accounts. For further information on special accounts (excluding amounts held on trust), refer to Table 3.1.  Please also see Table 2.1.1 for further information on outcome and program expenses broken down by various funding sources, e.g. annual appropriations, special appropriations and special accounts.</t>
    </r>
  </si>
  <si>
    <r>
      <t>(g)</t>
    </r>
    <r>
      <rPr>
        <sz val="7"/>
        <color rgb="FF000000"/>
        <rFont val="Times New Roman"/>
        <family val="1"/>
      </rPr>
      <t xml:space="preserve">  </t>
    </r>
    <r>
      <rPr>
        <sz val="8"/>
        <color rgb="FF000000"/>
        <rFont val="Arial"/>
        <family val="2"/>
      </rPr>
      <t>Amounts credited to the special account(s) from the ACMA's annual and special appropriations.</t>
    </r>
  </si>
  <si>
    <r>
      <t>(h)</t>
    </r>
    <r>
      <rPr>
        <sz val="7"/>
        <color rgb="FF000000"/>
        <rFont val="Times New Roman"/>
        <family val="1"/>
      </rPr>
      <t xml:space="preserve">  </t>
    </r>
    <r>
      <rPr>
        <sz val="8"/>
        <color rgb="FF000000"/>
        <rFont val="Arial"/>
        <family val="2"/>
      </rPr>
      <t xml:space="preserve">Includes section 77 refunds under the </t>
    </r>
    <r>
      <rPr>
        <i/>
        <sz val="8"/>
        <color rgb="FF000000"/>
        <rFont val="Arial"/>
        <family val="2"/>
      </rPr>
      <t>PGPA Act</t>
    </r>
    <r>
      <rPr>
        <sz val="8"/>
        <color rgb="FF000000"/>
        <rFont val="Arial"/>
        <family val="2"/>
      </rPr>
      <t xml:space="preserve"> which are not included as expenditure.</t>
    </r>
  </si>
  <si>
    <t>Table 1.2: ACMA 2024–25 measures since the Budget</t>
  </si>
  <si>
    <t>2027-28</t>
  </si>
  <si>
    <t>Receipt measures</t>
  </si>
  <si>
    <t>Administered receipts</t>
  </si>
  <si>
    <t xml:space="preserve">Total </t>
  </si>
  <si>
    <t>Total receipt measures</t>
  </si>
  <si>
    <r>
      <t xml:space="preserve">Social Media Age Limits </t>
    </r>
    <r>
      <rPr>
        <vertAlign val="superscript"/>
        <sz val="8"/>
        <color theme="1"/>
        <rFont val="Arial"/>
        <family val="2"/>
      </rPr>
      <t>(a)</t>
    </r>
  </si>
  <si>
    <t xml:space="preserve">This measure includes capital funding of $3.0 million to cover the period 2025-26 to 2029-30. </t>
  </si>
  <si>
    <t>2024-25 Budget</t>
  </si>
  <si>
    <t>impacted</t>
  </si>
  <si>
    <t>Social Media Age Limits</t>
  </si>
  <si>
    <t>Net increase</t>
  </si>
  <si>
    <t>(Net decrease)</t>
  </si>
  <si>
    <t>Administered items</t>
  </si>
  <si>
    <t>Outcome 1 - A communications and media environment that balances the needs of the industry and the Australian community through regulation, education and advice</t>
  </si>
  <si>
    <t>Total administered</t>
  </si>
  <si>
    <t>Departmental programs</t>
  </si>
  <si>
    <t>Total departmental</t>
  </si>
  <si>
    <t>Total administered and departmental</t>
  </si>
  <si>
    <t>Table 1.4: Appropriation Bill (No. 3) 2024–2025</t>
  </si>
  <si>
    <t>Table 2.2.1: Budgeted expenses for Outcome 1</t>
  </si>
  <si>
    <t>Program 1.1: Communications regulation, planning and licensing</t>
  </si>
  <si>
    <t>Administered expenses</t>
  </si>
  <si>
    <t xml:space="preserve">Ordinary annual services (Appropriation Act No. 1 and Bill No. 3) </t>
  </si>
  <si>
    <r>
      <t>Expenses not requiring appropriation in the Budget year</t>
    </r>
    <r>
      <rPr>
        <vertAlign val="superscript"/>
        <sz val="8"/>
        <color theme="1"/>
        <rFont val="Arial"/>
        <family val="2"/>
      </rPr>
      <t>(a)</t>
    </r>
  </si>
  <si>
    <t>Administered total</t>
  </si>
  <si>
    <t>Departmental expenses</t>
  </si>
  <si>
    <t>Departmental appropriation</t>
  </si>
  <si>
    <r>
      <t>s74 External Revenue</t>
    </r>
    <r>
      <rPr>
        <vertAlign val="superscript"/>
        <sz val="8"/>
        <color theme="1"/>
        <rFont val="Arial"/>
        <family val="2"/>
      </rPr>
      <t>(b)</t>
    </r>
  </si>
  <si>
    <t>Departmental total</t>
  </si>
  <si>
    <t>Total expenses for program 1.1</t>
  </si>
  <si>
    <t>Table 2.2.1: Budgeted expenses for Outcome 1 (Continued)</t>
  </si>
  <si>
    <t>Program 1.2: Consumer safeguards, education and information</t>
  </si>
  <si>
    <t>Special appropriations</t>
  </si>
  <si>
    <r>
      <t>Telecommunications Act 1997</t>
    </r>
    <r>
      <rPr>
        <vertAlign val="superscript"/>
        <sz val="8"/>
        <color theme="1"/>
        <rFont val="Arial"/>
        <family val="2"/>
      </rPr>
      <t>(c)</t>
    </r>
  </si>
  <si>
    <t>Total expenses for program 1.2</t>
  </si>
  <si>
    <t>Program 1.3: Office of the eSafety Commissioner </t>
  </si>
  <si>
    <t>Special accounts</t>
  </si>
  <si>
    <r>
      <t>Appropriation receipts</t>
    </r>
    <r>
      <rPr>
        <vertAlign val="superscript"/>
        <sz val="8"/>
        <color theme="1"/>
        <rFont val="Arial"/>
        <family val="2"/>
      </rPr>
      <t>(d)</t>
    </r>
  </si>
  <si>
    <r>
      <t>less expenses made from appropriations credited to special accounts</t>
    </r>
    <r>
      <rPr>
        <vertAlign val="superscript"/>
        <sz val="8"/>
        <color theme="1"/>
        <rFont val="Arial"/>
        <family val="2"/>
      </rPr>
      <t>(e)</t>
    </r>
  </si>
  <si>
    <t>Total expenses for program 1.3</t>
  </si>
  <si>
    <t>Outcome 1 Totals by appropriation type</t>
  </si>
  <si>
    <r>
      <t>Special appropriations</t>
    </r>
    <r>
      <rPr>
        <vertAlign val="superscript"/>
        <sz val="8"/>
        <color theme="1"/>
        <rFont val="Arial"/>
        <family val="2"/>
      </rPr>
      <t>(c)</t>
    </r>
  </si>
  <si>
    <t>Total Administered expenses</t>
  </si>
  <si>
    <t>Total Departmental expenses</t>
  </si>
  <si>
    <t>Note: Departmental appropriation splits and totals are indicative estimates and may change in the course of the budget year as government priorities change.</t>
  </si>
  <si>
    <t>Figures displayed as a negative (-) represent a decrease in funds and a positive (+) represent an increase in funds.</t>
  </si>
  <si>
    <r>
      <t>(a)</t>
    </r>
    <r>
      <rPr>
        <sz val="7"/>
        <color rgb="FF000000"/>
        <rFont val="Times New Roman"/>
        <family val="1"/>
      </rPr>
      <t xml:space="preserve">  </t>
    </r>
    <r>
      <rPr>
        <sz val="8"/>
        <color rgb="FF000000"/>
        <rFont val="Arial"/>
        <family val="2"/>
      </rPr>
      <t>Expenses not requiring appropriation in the Budget year are made up of depreciation expenses, amortisation expenses, and write-down and impairment of assets.</t>
    </r>
  </si>
  <si>
    <r>
      <t>(b)</t>
    </r>
    <r>
      <rPr>
        <sz val="7"/>
        <color rgb="FF000000"/>
        <rFont val="Times New Roman"/>
        <family val="1"/>
      </rPr>
      <t xml:space="preserve">  </t>
    </r>
    <r>
      <rPr>
        <sz val="8"/>
        <color rgb="FF000000"/>
        <rFont val="Arial"/>
        <family val="2"/>
      </rPr>
      <t xml:space="preserve">Estimated expenses incurred in relation to receipts retained under section 74 of the </t>
    </r>
    <r>
      <rPr>
        <i/>
        <sz val="8"/>
        <color rgb="FF000000"/>
        <rFont val="Arial"/>
        <family val="2"/>
      </rPr>
      <t>PGPA Act 2013</t>
    </r>
    <r>
      <rPr>
        <sz val="8"/>
        <color rgb="FF000000"/>
        <rFont val="Arial"/>
        <family val="2"/>
      </rPr>
      <t>.</t>
    </r>
  </si>
  <si>
    <r>
      <t>(c)</t>
    </r>
    <r>
      <rPr>
        <sz val="7"/>
        <color rgb="FF000000"/>
        <rFont val="Times New Roman"/>
        <family val="1"/>
      </rPr>
      <t xml:space="preserve">   </t>
    </r>
    <r>
      <rPr>
        <sz val="8"/>
        <color rgb="FF000000"/>
        <rFont val="Arial"/>
        <family val="2"/>
      </rPr>
      <t xml:space="preserve">The ACMA receives funds through Special Appropriations for refunds under the </t>
    </r>
    <r>
      <rPr>
        <i/>
        <sz val="8"/>
        <color rgb="FF000000"/>
        <rFont val="Arial"/>
        <family val="2"/>
      </rPr>
      <t>PGPA Act — section 77</t>
    </r>
    <r>
      <rPr>
        <sz val="8"/>
        <color rgb="FF000000"/>
        <rFont val="Arial"/>
        <family val="2"/>
      </rPr>
      <t xml:space="preserve"> and funding for 'Other Trust Monies' which, when used, are not expensed and therefore not included in this table.</t>
    </r>
  </si>
  <si>
    <r>
      <t>(d)</t>
    </r>
    <r>
      <rPr>
        <sz val="7"/>
        <color rgb="FF000000"/>
        <rFont val="Times New Roman"/>
        <family val="1"/>
      </rPr>
      <t xml:space="preserve">  </t>
    </r>
    <r>
      <rPr>
        <sz val="8"/>
        <color rgb="FF000000"/>
        <rFont val="Arial"/>
        <family val="2"/>
      </rPr>
      <t>Appropriation receipts to the Online Safety Special Account excludes section 74 revenue and Departmental Capital Budget (DCB).</t>
    </r>
  </si>
  <si>
    <r>
      <t>(e)</t>
    </r>
    <r>
      <rPr>
        <sz val="7"/>
        <color rgb="FF000000"/>
        <rFont val="Times New Roman"/>
        <family val="1"/>
      </rPr>
      <t xml:space="preserve">  </t>
    </r>
    <r>
      <rPr>
        <sz val="8"/>
        <color rgb="FF000000"/>
        <rFont val="Arial"/>
        <family val="2"/>
      </rPr>
      <t>Expenses made from appropriation to the Online Safety Special Account excludes expenses met directly by the ACMA, and those covered by section 74 revenue and DCB.</t>
    </r>
  </si>
  <si>
    <t>Table 3.1: Estimates of special account flows and balances</t>
  </si>
  <si>
    <t>Outcome</t>
  </si>
  <si>
    <t>Opening</t>
  </si>
  <si>
    <t>Receipts</t>
  </si>
  <si>
    <t>Payments</t>
  </si>
  <si>
    <t>Closing</t>
  </si>
  <si>
    <t>balance</t>
  </si>
  <si>
    <t>Special Account by Determination - Australian Communications and Media Authority SOETM Special Account 2022 -s78 PGPA Act (A)</t>
  </si>
  <si>
    <r>
      <t xml:space="preserve">Special Account by Act - Online Safety Special Account - s190 </t>
    </r>
    <r>
      <rPr>
        <i/>
        <sz val="8"/>
        <color theme="1"/>
        <rFont val="Arial"/>
        <family val="2"/>
      </rPr>
      <t>Online Safety Act 2021</t>
    </r>
    <r>
      <rPr>
        <sz val="8"/>
        <color theme="1"/>
        <rFont val="Arial"/>
        <family val="2"/>
      </rPr>
      <t xml:space="preserve"> (D)</t>
    </r>
  </si>
  <si>
    <t>(A)= Administered</t>
  </si>
  <si>
    <t>(D) = Departmental</t>
  </si>
  <si>
    <t>Total special accounts 2024-25 Budget estimate</t>
  </si>
  <si>
    <t>Total special accounts 2023-24 actual</t>
  </si>
  <si>
    <t>Finance costs</t>
  </si>
  <si>
    <t>Impairment loss on financial instruments</t>
  </si>
  <si>
    <t>Other revenue</t>
  </si>
  <si>
    <t>Other gains</t>
  </si>
  <si>
    <t>Total other comprehensive income</t>
  </si>
  <si>
    <t>Note: Impact of net cash appropriation arrangements</t>
  </si>
  <si>
    <t>Total comprehensive income/(loss) - as per statement of Comprehensive Income</t>
  </si>
  <si>
    <r>
      <t xml:space="preserve">plus: </t>
    </r>
    <r>
      <rPr>
        <sz val="8"/>
        <color theme="1"/>
        <rFont val="Arial"/>
        <family val="2"/>
      </rPr>
      <t>depreciation</t>
    </r>
    <r>
      <rPr>
        <sz val="8"/>
        <color rgb="FF000000"/>
        <rFont val="Arial"/>
        <family val="2"/>
      </rPr>
      <t>/amortisation of assets funded through appropriations (departmental capital budget funding and/or equity injections)</t>
    </r>
    <r>
      <rPr>
        <vertAlign val="superscript"/>
        <sz val="8"/>
        <color rgb="FF000000"/>
        <rFont val="Arial"/>
        <family val="2"/>
      </rPr>
      <t>(a)</t>
    </r>
  </si>
  <si>
    <r>
      <t xml:space="preserve">plus: </t>
    </r>
    <r>
      <rPr>
        <sz val="8"/>
        <color theme="1"/>
        <rFont val="Arial"/>
        <family val="2"/>
      </rPr>
      <t>depreciation</t>
    </r>
    <r>
      <rPr>
        <sz val="8"/>
        <color rgb="FF000000"/>
        <rFont val="Arial"/>
        <family val="2"/>
      </rPr>
      <t>/amortisation expenses for ROU assets</t>
    </r>
    <r>
      <rPr>
        <vertAlign val="superscript"/>
        <sz val="8"/>
        <color rgb="FF000000"/>
        <rFont val="Arial"/>
        <family val="2"/>
      </rPr>
      <t>(b)</t>
    </r>
  </si>
  <si>
    <r>
      <t xml:space="preserve">less: lease </t>
    </r>
    <r>
      <rPr>
        <sz val="8"/>
        <color theme="1"/>
        <rFont val="Arial"/>
        <family val="2"/>
      </rPr>
      <t>principal</t>
    </r>
    <r>
      <rPr>
        <sz val="8"/>
        <color rgb="FF000000"/>
        <rFont val="Arial"/>
        <family val="2"/>
      </rPr>
      <t xml:space="preserve"> repayments</t>
    </r>
    <r>
      <rPr>
        <vertAlign val="superscript"/>
        <sz val="8"/>
        <color rgb="FF000000"/>
        <rFont val="Arial"/>
        <family val="2"/>
      </rPr>
      <t>(b)</t>
    </r>
  </si>
  <si>
    <t>Net Cash Operating Surplus/ (Deficit)</t>
  </si>
  <si>
    <r>
      <t>(a)</t>
    </r>
    <r>
      <rPr>
        <sz val="7"/>
        <color rgb="FF000000"/>
        <rFont val="Times New Roman"/>
        <family val="1"/>
      </rPr>
      <t xml:space="preserve">  </t>
    </r>
    <r>
      <rPr>
        <sz val="8"/>
        <color rgb="FF000000"/>
        <rFont val="Arial"/>
        <family val="2"/>
      </rPr>
      <t>From 2010-11, the Government introduced net cash appropriation arrangements where Bill 1 revenue appropriations for the depreciation/amortisation expenses of Non-Corporate Commonwealth Entities (and select corporate Commonwealth entities) were replaced with a separate capital budget (the Departmental Capital Budget, or DCB) provided through Bill 1 equity appropriations. For information regarding DCBs, please refer to Table 3.6 Departmental Capital Budget Statement.</t>
    </r>
  </si>
  <si>
    <r>
      <t>(b)</t>
    </r>
    <r>
      <rPr>
        <sz val="7"/>
        <color rgb="FF000000"/>
        <rFont val="Times New Roman"/>
        <family val="1"/>
      </rPr>
      <t xml:space="preserve">  </t>
    </r>
    <r>
      <rPr>
        <sz val="8"/>
        <color rgb="FF000000"/>
        <rFont val="Arial"/>
        <family val="2"/>
      </rPr>
      <t>Applies to Right of Use (ROU) leases under AASB 16 Leases.</t>
    </r>
  </si>
  <si>
    <r>
      <t xml:space="preserve">Cash </t>
    </r>
    <r>
      <rPr>
        <sz val="8"/>
        <color theme="1"/>
        <rFont val="Arial"/>
        <family val="2"/>
      </rPr>
      <t>and cash equivalents</t>
    </r>
  </si>
  <si>
    <t>Trade and other receivables</t>
  </si>
  <si>
    <t>EQUITY</t>
  </si>
  <si>
    <t>Retained surplus/(accumulated deficit)</t>
  </si>
  <si>
    <t>Total Equity</t>
  </si>
  <si>
    <r>
      <t>Table 3.4: Departmental statement of changes in equity — summary of movement (Budget Year 2024–25)</t>
    </r>
    <r>
      <rPr>
        <sz val="10"/>
        <color theme="1"/>
        <rFont val="Arial"/>
        <family val="2"/>
      </rPr>
      <t xml:space="preserve"> </t>
    </r>
  </si>
  <si>
    <t>equity/</t>
  </si>
  <si>
    <t>Opening balance as at 1 July 2024</t>
  </si>
  <si>
    <r>
      <t xml:space="preserve">Surplus/(deficit) </t>
    </r>
    <r>
      <rPr>
        <sz val="8"/>
        <color rgb="FF000000"/>
        <rFont val="Arial"/>
        <family val="2"/>
      </rPr>
      <t>for</t>
    </r>
    <r>
      <rPr>
        <sz val="8"/>
        <color theme="1"/>
        <rFont val="Arial"/>
        <family val="2"/>
      </rPr>
      <t xml:space="preserve"> the period</t>
    </r>
  </si>
  <si>
    <r>
      <t xml:space="preserve">Departmental Capital </t>
    </r>
    <r>
      <rPr>
        <sz val="8"/>
        <color rgb="FF000000"/>
        <rFont val="Arial"/>
        <family val="2"/>
      </rPr>
      <t>Budget</t>
    </r>
    <r>
      <rPr>
        <sz val="8"/>
        <color theme="1"/>
        <rFont val="Arial"/>
        <family val="2"/>
      </rPr>
      <t xml:space="preserve"> (DCB)</t>
    </r>
  </si>
  <si>
    <t>Estimated closing balance as at</t>
  </si>
  <si>
    <r>
      <t>Interest</t>
    </r>
    <r>
      <rPr>
        <sz val="8"/>
        <color theme="1"/>
        <rFont val="Arial"/>
        <family val="2"/>
      </rPr>
      <t xml:space="preserve"> payments on lease liability</t>
    </r>
  </si>
  <si>
    <t>Net cash from/(used by) operating activities</t>
  </si>
  <si>
    <t>Purchase of property, plant, and equipment and intangibles</t>
  </si>
  <si>
    <t>Net cash from/(used by) investing activities</t>
  </si>
  <si>
    <t>Net cash from/(used by) financing activities</t>
  </si>
  <si>
    <t>Capital budget - Act No. 1 and Bill 3 (DCB)</t>
  </si>
  <si>
    <t>Equity injections - Act No. 2 and Bill 4</t>
  </si>
  <si>
    <r>
      <t>Funded by capital appropriation - DCB</t>
    </r>
    <r>
      <rPr>
        <vertAlign val="superscript"/>
        <sz val="8"/>
        <color theme="1"/>
        <rFont val="Arial"/>
        <family val="2"/>
      </rPr>
      <t>(a)</t>
    </r>
  </si>
  <si>
    <r>
      <t>Funded by capital appropriation - equity injection</t>
    </r>
    <r>
      <rPr>
        <vertAlign val="superscript"/>
        <sz val="8"/>
        <color theme="1"/>
        <rFont val="Arial"/>
        <family val="2"/>
      </rPr>
      <t>(b)</t>
    </r>
  </si>
  <si>
    <r>
      <t>(a)</t>
    </r>
    <r>
      <rPr>
        <sz val="7"/>
        <color rgb="FF000000"/>
        <rFont val="Times New Roman"/>
        <family val="1"/>
      </rPr>
      <t xml:space="preserve">    </t>
    </r>
    <r>
      <rPr>
        <sz val="8"/>
        <color rgb="FF000000"/>
        <rFont val="Arial"/>
        <family val="2"/>
      </rPr>
      <t>Does not include annual finance lease costs. Includes purchases from current and previous years' Departmental Capital Budgets (DCBs).</t>
    </r>
  </si>
  <si>
    <r>
      <t>(b)</t>
    </r>
    <r>
      <rPr>
        <sz val="7"/>
        <color rgb="FF000000"/>
        <rFont val="Times New Roman"/>
        <family val="1"/>
      </rPr>
      <t xml:space="preserve">    </t>
    </r>
    <r>
      <rPr>
        <sz val="8"/>
        <color rgb="FF000000"/>
        <rFont val="Arial"/>
        <family val="2"/>
      </rPr>
      <t>Does not include annual finance lease costs. Includes purchases from current and previous years' Equity Injection.</t>
    </r>
  </si>
  <si>
    <t>Table 3.7: Statement of departmental asset movements (Budget year 2024–25)</t>
  </si>
  <si>
    <t>As at 1 July 2024</t>
  </si>
  <si>
    <t>Accumulated depreciation/amortisation and impairment</t>
  </si>
  <si>
    <t>CAPITAL ASSET ADDITIONS</t>
  </si>
  <si>
    <r>
      <t>By purchase - appropriation ordinary annual services - ROU assets</t>
    </r>
    <r>
      <rPr>
        <vertAlign val="superscript"/>
        <sz val="8"/>
        <color theme="1"/>
        <rFont val="Arial"/>
        <family val="2"/>
      </rPr>
      <t>(a)</t>
    </r>
  </si>
  <si>
    <t>Reclassification</t>
  </si>
  <si>
    <t>As at 30 June 2025</t>
  </si>
  <si>
    <r>
      <t>(a)</t>
    </r>
    <r>
      <rPr>
        <sz val="7"/>
        <color rgb="FF000000"/>
        <rFont val="Times New Roman"/>
        <family val="1"/>
      </rPr>
      <t xml:space="preserve">  </t>
    </r>
    <r>
      <rPr>
        <sz val="8"/>
        <rFont val="Arial"/>
        <family val="2"/>
      </rPr>
      <t xml:space="preserve">“Appropriation ordinary annual services” refers to funding provided through </t>
    </r>
    <r>
      <rPr>
        <i/>
        <sz val="8"/>
        <rFont val="Arial"/>
        <family val="2"/>
      </rPr>
      <t xml:space="preserve">Annual Appropriation Act </t>
    </r>
  </si>
  <si>
    <r>
      <t>(No. 1) 2024–2025</t>
    </r>
    <r>
      <rPr>
        <sz val="8"/>
        <rFont val="Arial"/>
        <family val="2"/>
      </rPr>
      <t xml:space="preserve"> and Appropriation Bill (No. 3) 2024–2025 for depreciation/amortisation expenses, DCBs or other operational expenses.</t>
    </r>
  </si>
  <si>
    <t>Table 3.8: Schedule of budgeted income and expenses administered on behalf of Government (for the period ended 30 June)</t>
  </si>
  <si>
    <t>EXPENSES ADMINISTERED ON BEHALF OF GOVERNMENT</t>
  </si>
  <si>
    <t>Grants</t>
  </si>
  <si>
    <t>Other expenses</t>
  </si>
  <si>
    <t>Total expenses administered on behalf of Government</t>
  </si>
  <si>
    <t>LESS:</t>
  </si>
  <si>
    <t>Taxation revenue</t>
  </si>
  <si>
    <t>Other taxes</t>
  </si>
  <si>
    <t>Total taxation revenue</t>
  </si>
  <si>
    <t>Non-taxation revenue</t>
  </si>
  <si>
    <r>
      <t xml:space="preserve">Fees </t>
    </r>
    <r>
      <rPr>
        <sz val="8"/>
        <color rgb="FF000000"/>
        <rFont val="Arial"/>
        <family val="2"/>
      </rPr>
      <t>and</t>
    </r>
    <r>
      <rPr>
        <sz val="8"/>
        <color theme="1"/>
        <rFont val="Arial"/>
        <family val="2"/>
      </rPr>
      <t xml:space="preserve"> fines</t>
    </r>
  </si>
  <si>
    <t>Total non-taxation revenue</t>
  </si>
  <si>
    <t>Total own-source revenue administered on behalf of Government</t>
  </si>
  <si>
    <r>
      <t>Resource received free of charge</t>
    </r>
    <r>
      <rPr>
        <vertAlign val="superscript"/>
        <sz val="8"/>
        <color rgb="FF000000"/>
        <rFont val="Arial"/>
        <family val="2"/>
      </rPr>
      <t>(a)(b)</t>
    </r>
  </si>
  <si>
    <t>Total gains administered on behalf of Government</t>
  </si>
  <si>
    <t>Total own-source income administered on behalf of Government</t>
  </si>
  <si>
    <t>Total comprehensive income (loss) attributable to the Australian Government</t>
  </si>
  <si>
    <t>Table 3.9: Schedule of budgeted assets and liabilities administered on behalf of Government (as at 30 June)</t>
  </si>
  <si>
    <t>Cash and cash equivalents</t>
  </si>
  <si>
    <t>Taxation receivables</t>
  </si>
  <si>
    <r>
      <t xml:space="preserve">Trade </t>
    </r>
    <r>
      <rPr>
        <sz val="8"/>
        <color theme="1"/>
        <rFont val="Arial"/>
        <family val="2"/>
      </rPr>
      <t>and</t>
    </r>
    <r>
      <rPr>
        <sz val="8"/>
        <color rgb="FF000000"/>
        <rFont val="Arial"/>
        <family val="2"/>
      </rPr>
      <t xml:space="preserve"> other receivables</t>
    </r>
    <r>
      <rPr>
        <vertAlign val="superscript"/>
        <sz val="8"/>
        <color rgb="FF000000"/>
        <rFont val="Arial"/>
        <family val="2"/>
      </rPr>
      <t>(a)</t>
    </r>
  </si>
  <si>
    <t>Total assets administered on behalf of Government</t>
  </si>
  <si>
    <r>
      <t>Unearned</t>
    </r>
    <r>
      <rPr>
        <sz val="8"/>
        <color rgb="FF000000"/>
        <rFont val="Arial"/>
        <family val="2"/>
      </rPr>
      <t xml:space="preserve"> revenue</t>
    </r>
    <r>
      <rPr>
        <vertAlign val="superscript"/>
        <sz val="8"/>
        <color rgb="FF000000"/>
        <rFont val="Arial"/>
        <family val="2"/>
      </rPr>
      <t>(b)</t>
    </r>
  </si>
  <si>
    <r>
      <t xml:space="preserve">Other </t>
    </r>
    <r>
      <rPr>
        <sz val="8"/>
        <color theme="1"/>
        <rFont val="Arial"/>
        <family val="2"/>
      </rPr>
      <t>payables</t>
    </r>
  </si>
  <si>
    <t>Total liabilities administered on behalf of Government</t>
  </si>
  <si>
    <t>Net assets/(liabilities)</t>
  </si>
  <si>
    <r>
      <t>(a)</t>
    </r>
    <r>
      <rPr>
        <sz val="7"/>
        <color rgb="FF000000"/>
        <rFont val="Times New Roman"/>
        <family val="1"/>
      </rPr>
      <t xml:space="preserve">    </t>
    </r>
    <r>
      <rPr>
        <sz val="8"/>
        <rFont val="Arial"/>
        <family val="2"/>
      </rPr>
      <t>The</t>
    </r>
    <r>
      <rPr>
        <sz val="8"/>
        <color rgb="FF000000"/>
        <rFont val="Arial"/>
        <family val="2"/>
      </rPr>
      <t xml:space="preserve"> sale of the 26 GHz spectrum results in the recognition of a finance lease receivable, which is reduced through the expected instalment payments made by the winning auction bidders, the last instalment payment to be made in 2025-26.</t>
    </r>
  </si>
  <si>
    <r>
      <t>(b)</t>
    </r>
    <r>
      <rPr>
        <sz val="7"/>
        <color rgb="FF000000"/>
        <rFont val="Times New Roman"/>
        <family val="1"/>
      </rPr>
      <t xml:space="preserve">    </t>
    </r>
    <r>
      <rPr>
        <sz val="8"/>
        <color rgb="FF000000"/>
        <rFont val="Arial"/>
        <family val="2"/>
      </rPr>
      <t>The unearned revenue in 2023-24 relates to the cash expected to receive ahead of the commencement of the 850/900MHz licence sold at the auction held in December 2021.</t>
    </r>
  </si>
  <si>
    <t>Table 3.10: Schedule of budgeted administered cash flows (for the period ended 30 June)</t>
  </si>
  <si>
    <r>
      <t>Rental Income</t>
    </r>
    <r>
      <rPr>
        <vertAlign val="superscript"/>
        <sz val="8"/>
        <color rgb="FF000000"/>
        <rFont val="Arial"/>
        <family val="2"/>
      </rPr>
      <t>(a)(b)</t>
    </r>
  </si>
  <si>
    <r>
      <t>Interest</t>
    </r>
    <r>
      <rPr>
        <vertAlign val="superscript"/>
        <sz val="8"/>
        <color rgb="FF000000"/>
        <rFont val="Arial"/>
        <family val="2"/>
      </rPr>
      <t>(a)</t>
    </r>
  </si>
  <si>
    <t>Taxes</t>
  </si>
  <si>
    <r>
      <t xml:space="preserve">Net </t>
    </r>
    <r>
      <rPr>
        <sz val="8"/>
        <color rgb="FF000000"/>
        <rFont val="Arial"/>
        <family val="2"/>
      </rPr>
      <t>GST</t>
    </r>
    <r>
      <rPr>
        <sz val="8"/>
        <color theme="1"/>
        <rFont val="Arial"/>
        <family val="2"/>
      </rPr>
      <t xml:space="preserve"> received</t>
    </r>
  </si>
  <si>
    <t>Net cash from / (used by) operating activities</t>
  </si>
  <si>
    <t>Cash and cash equivalents at beginning of reporting period</t>
  </si>
  <si>
    <t>Cash from Official Public Account for:</t>
  </si>
  <si>
    <t>- Appropriations</t>
  </si>
  <si>
    <t>- Special Accounts</t>
  </si>
  <si>
    <t>Total cash from Official Public Account</t>
  </si>
  <si>
    <t>Cash to Official Public Account for:</t>
  </si>
  <si>
    <t>Total cash to Official Public Account</t>
  </si>
  <si>
    <t>Cash and cash equivalents at end of reporting period</t>
  </si>
  <si>
    <t>Reversal of impairment of receivables</t>
  </si>
  <si>
    <r>
      <t>(a)</t>
    </r>
    <r>
      <rPr>
        <sz val="7"/>
        <color rgb="FF000000"/>
        <rFont val="Times New Roman"/>
        <family val="1"/>
      </rPr>
      <t xml:space="preserve">    </t>
    </r>
    <r>
      <rPr>
        <sz val="8"/>
        <rFont val="Arial"/>
        <family val="2"/>
      </rPr>
      <t>The 2023-24 gain is a result of the commencement of 3.4/3.7GHz spectrum licences. The winning bidders paid the full amount of the auction price in 2023-24 before the licences commence.</t>
    </r>
  </si>
  <si>
    <r>
      <t>(b)</t>
    </r>
    <r>
      <rPr>
        <sz val="7"/>
        <color rgb="FF000000"/>
        <rFont val="Times New Roman"/>
        <family val="1"/>
      </rPr>
      <t xml:space="preserve">    </t>
    </r>
    <r>
      <rPr>
        <sz val="8"/>
        <color rgb="FF000000"/>
        <rFont val="Arial"/>
        <family val="2"/>
      </rPr>
      <t>The 2024-25 gain is a result of the commencement of 850/900MHz spectrum licences. The winning bidders paid the full amount of the auction price in 2023-24 before the licences commence.</t>
    </r>
  </si>
  <si>
    <r>
      <t>(b)</t>
    </r>
    <r>
      <rPr>
        <sz val="7"/>
        <color rgb="FF000000"/>
        <rFont val="Times New Roman"/>
        <family val="1"/>
      </rPr>
      <t xml:space="preserve">    </t>
    </r>
    <r>
      <rPr>
        <sz val="8"/>
        <color rgb="FF000000"/>
        <rFont val="Arial"/>
        <family val="2"/>
      </rPr>
      <t>The unearned revenue in 2023-24 predominately relates to the cash expected to receive ahead of the commencement of the 850/900MHz licence sold at the auction held in December 2021.</t>
    </r>
  </si>
  <si>
    <t>Fees</t>
  </si>
  <si>
    <t>Fines</t>
  </si>
  <si>
    <r>
      <t>- Appropriations</t>
    </r>
    <r>
      <rPr>
        <vertAlign val="superscript"/>
        <sz val="8"/>
        <color theme="1"/>
        <rFont val="Arial"/>
        <family val="2"/>
      </rPr>
      <t>(c)</t>
    </r>
  </si>
  <si>
    <t>1,897</t>
  </si>
  <si>
    <r>
      <t>(a)</t>
    </r>
    <r>
      <rPr>
        <sz val="7"/>
        <color rgb="FF000000"/>
        <rFont val="Times New Roman"/>
        <family val="1"/>
      </rPr>
      <t xml:space="preserve">    </t>
    </r>
    <r>
      <rPr>
        <sz val="8"/>
        <rFont val="Arial"/>
        <family val="2"/>
      </rPr>
      <t>A</t>
    </r>
    <r>
      <rPr>
        <sz val="8"/>
        <color rgb="FF000000"/>
        <rFont val="Arial"/>
        <family val="2"/>
      </rPr>
      <t>pproximately $130m per annum relates to sale of the 26GHz spectrum, reflecting the accounting treatment under AASB 16 Leases. The winning bidders pay a premium to the auction price to make five annual cash instalments. Each instalment is paid annually by 1 August in each relevant year with the last instalment payment in July 2025.</t>
    </r>
  </si>
  <si>
    <r>
      <t>(b)</t>
    </r>
    <r>
      <rPr>
        <sz val="7"/>
        <color rgb="FF000000"/>
        <rFont val="Times New Roman"/>
        <family val="1"/>
      </rPr>
      <t xml:space="preserve">    </t>
    </r>
    <r>
      <rPr>
        <sz val="8"/>
        <color rgb="FF000000"/>
        <rFont val="Arial"/>
        <family val="2"/>
      </rPr>
      <t>Rental income in 2023-24 includes the sale of the 850/900MHz spectrum licences at auction in December 2021. The winning bidders made a full payment of the auction price ahead of the commencement of the licences on 1 July 2024.</t>
    </r>
  </si>
  <si>
    <r>
      <t>(c)</t>
    </r>
    <r>
      <rPr>
        <sz val="7"/>
        <color rgb="FF000000"/>
        <rFont val="Times New Roman"/>
        <family val="1"/>
      </rPr>
      <t xml:space="preserve">     </t>
    </r>
    <r>
      <rPr>
        <sz val="8"/>
        <color rgb="FF000000"/>
        <rFont val="Arial"/>
        <family val="2"/>
      </rPr>
      <t>Excludes receipts and payments through Special Appropriations for refunds under the PGPA Act — section 77.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</si>
</sst>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quot;(&quot;#,##0&quot;)&quot;;&quot;-&quot;_)"/>
    <numFmt numFmtId="165" formatCode="#,##0_);&quot;(&quot;#,##0&quot;)&quot;;&quot;-&quot;_)\ "/>
  </numFmts>
  <fonts count="19" x14ac:knownFonts="1">
    <font>
      <sz val="11"/>
      <color theme="1"/>
      <name val="Calibri"/>
      <family val="2"/>
      <scheme val="minor"/>
    </font>
    <font>
      <sz val="8"/>
      <color rgb="FF000000"/>
      <name val="Arial"/>
      <family val="2"/>
    </font>
    <font>
      <b/>
      <sz val="8"/>
      <color rgb="FF000000"/>
      <name val="Arial"/>
      <family val="2"/>
    </font>
    <font>
      <sz val="8"/>
      <color theme="1"/>
      <name val="Arial"/>
      <family val="2"/>
    </font>
    <font>
      <b/>
      <sz val="8"/>
      <color theme="1"/>
      <name val="Arial"/>
      <family val="2"/>
    </font>
    <font>
      <vertAlign val="superscript"/>
      <sz val="8"/>
      <color theme="1"/>
      <name val="Arial"/>
      <family val="2"/>
    </font>
    <font>
      <sz val="7"/>
      <color rgb="FF000000"/>
      <name val="Times New Roman"/>
      <family val="1"/>
    </font>
    <font>
      <b/>
      <sz val="10"/>
      <color theme="1"/>
      <name val="Arial"/>
      <family val="2"/>
    </font>
    <font>
      <vertAlign val="superscript"/>
      <sz val="8"/>
      <color rgb="FF000000"/>
      <name val="Arial"/>
      <family val="2"/>
    </font>
    <font>
      <b/>
      <i/>
      <sz val="8"/>
      <color rgb="FF000000"/>
      <name val="Arial"/>
      <family val="2"/>
    </font>
    <font>
      <sz val="10"/>
      <color theme="1"/>
      <name val="Calibri"/>
      <family val="2"/>
      <scheme val="minor"/>
    </font>
    <font>
      <sz val="9.5"/>
      <color theme="1"/>
      <name val="Book Antiqua"/>
      <family val="1"/>
    </font>
    <font>
      <sz val="10"/>
      <color theme="1"/>
      <name val="Arial"/>
      <family val="2"/>
    </font>
    <font>
      <i/>
      <sz val="8"/>
      <color theme="1"/>
      <name val="Arial"/>
      <family val="2"/>
    </font>
    <font>
      <i/>
      <sz val="8"/>
      <color rgb="FF000000"/>
      <name val="Arial"/>
      <family val="2"/>
    </font>
    <font>
      <sz val="6"/>
      <color theme="1"/>
      <name val="Arial"/>
      <family val="2"/>
    </font>
    <font>
      <sz val="10"/>
      <color theme="1"/>
      <name val="Times New Roman"/>
      <family val="1"/>
    </font>
    <font>
      <sz val="8"/>
      <name val="Arial"/>
      <family val="2"/>
    </font>
    <font>
      <i/>
      <sz val="8"/>
      <name val="Arial"/>
      <family val="2"/>
    </font>
  </fonts>
  <fills count="6">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FFFFFF"/>
        <bgColor indexed="64"/>
      </patternFill>
    </fill>
    <fill>
      <patternFill patternType="solid">
        <fgColor rgb="FFE7E6E6"/>
        <bgColor indexed="64"/>
      </patternFill>
    </fill>
  </fills>
  <borders count="8">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medium">
        <color indexed="64"/>
      </bottom>
      <diagonal/>
    </border>
  </borders>
  <cellStyleXfs count="1">
    <xf numFmtId="0" fontId="0" fillId="0" borderId="0"/>
  </cellStyleXfs>
  <cellXfs count="201">
    <xf numFmtId="0" fontId="0" fillId="0" borderId="0" xfId="0"/>
    <xf numFmtId="0" fontId="4" fillId="0" borderId="0" xfId="0" applyFont="1" applyAlignment="1">
      <alignment horizontal="left" vertical="center" wrapText="1"/>
    </xf>
    <xf numFmtId="0" fontId="3" fillId="0" borderId="3" xfId="0" applyFont="1" applyBorder="1" applyAlignment="1">
      <alignment horizontal="right" vertical="center" wrapText="1"/>
    </xf>
    <xf numFmtId="164" fontId="0" fillId="0" borderId="0" xfId="0" applyNumberFormat="1" applyAlignment="1">
      <alignment wrapText="1"/>
    </xf>
    <xf numFmtId="165" fontId="0" fillId="0" borderId="0" xfId="0" applyNumberFormat="1" applyAlignment="1">
      <alignment wrapText="1"/>
    </xf>
    <xf numFmtId="3" fontId="4" fillId="0" borderId="2" xfId="0" applyNumberFormat="1" applyFont="1" applyBorder="1" applyAlignment="1">
      <alignment horizontal="right" vertical="center" wrapText="1"/>
    </xf>
    <xf numFmtId="0" fontId="3" fillId="2" borderId="0" xfId="0" applyFont="1" applyFill="1" applyAlignment="1">
      <alignment horizontal="right" vertical="center" wrapText="1"/>
    </xf>
    <xf numFmtId="0" fontId="3" fillId="2" borderId="3" xfId="0"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0" xfId="0" applyFont="1" applyAlignment="1">
      <alignment horizontal="right" vertical="center" wrapText="1"/>
    </xf>
    <xf numFmtId="0" fontId="0" fillId="0" borderId="0" xfId="0" applyAlignment="1">
      <alignment wrapText="1"/>
    </xf>
    <xf numFmtId="0" fontId="1" fillId="0" borderId="3" xfId="0" applyFont="1" applyBorder="1" applyAlignment="1">
      <alignment horizontal="right" vertical="center" wrapText="1"/>
    </xf>
    <xf numFmtId="3" fontId="4" fillId="2" borderId="2" xfId="0" applyNumberFormat="1" applyFont="1" applyFill="1" applyBorder="1" applyAlignment="1">
      <alignment horizontal="righ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0" xfId="0" applyFont="1" applyFill="1" applyAlignment="1">
      <alignment horizontal="right" vertical="center" wrapText="1"/>
    </xf>
    <xf numFmtId="0" fontId="1" fillId="2" borderId="3" xfId="0" applyFont="1" applyFill="1" applyBorder="1" applyAlignment="1">
      <alignment horizontal="right" vertical="center" wrapText="1"/>
    </xf>
    <xf numFmtId="0" fontId="4" fillId="2" borderId="2" xfId="0" applyFont="1" applyFill="1" applyBorder="1" applyAlignment="1">
      <alignmen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2" fillId="0" borderId="3" xfId="0" applyFont="1" applyBorder="1" applyAlignment="1">
      <alignment vertical="center" wrapText="1"/>
    </xf>
    <xf numFmtId="3" fontId="3" fillId="2" borderId="0" xfId="0" applyNumberFormat="1" applyFont="1" applyFill="1" applyAlignment="1">
      <alignment horizontal="right" vertical="center" wrapText="1"/>
    </xf>
    <xf numFmtId="3" fontId="3" fillId="0" borderId="0" xfId="0" applyNumberFormat="1" applyFont="1" applyAlignment="1">
      <alignment horizontal="right" vertical="center" wrapText="1"/>
    </xf>
    <xf numFmtId="0" fontId="3" fillId="0" borderId="0" xfId="0" applyFont="1" applyAlignment="1">
      <alignment vertical="center" wrapText="1"/>
    </xf>
    <xf numFmtId="3" fontId="4" fillId="0" borderId="3" xfId="0" applyNumberFormat="1" applyFont="1" applyBorder="1" applyAlignment="1">
      <alignment horizontal="right" vertical="center" wrapText="1"/>
    </xf>
    <xf numFmtId="3" fontId="4" fillId="2" borderId="3" xfId="0" applyNumberFormat="1" applyFont="1" applyFill="1" applyBorder="1" applyAlignment="1">
      <alignment horizontal="right" vertical="center" wrapText="1"/>
    </xf>
    <xf numFmtId="0" fontId="4" fillId="0" borderId="0" xfId="0" applyFont="1" applyAlignment="1">
      <alignment vertical="center" wrapText="1"/>
    </xf>
    <xf numFmtId="0" fontId="4" fillId="0" borderId="3" xfId="0" applyFont="1" applyBorder="1" applyAlignment="1">
      <alignment horizontal="right" vertical="center" wrapText="1"/>
    </xf>
    <xf numFmtId="0" fontId="1" fillId="0" borderId="0" xfId="0" applyFont="1" applyAlignment="1">
      <alignment horizontal="right" vertical="center" wrapText="1"/>
    </xf>
    <xf numFmtId="0" fontId="1" fillId="0" borderId="4" xfId="0" applyFont="1" applyBorder="1" applyAlignment="1">
      <alignment horizontal="right" vertical="center" wrapText="1"/>
    </xf>
    <xf numFmtId="0" fontId="0" fillId="0" borderId="0" xfId="0" applyAlignment="1">
      <alignment horizontal="right" vertical="center" wrapText="1"/>
    </xf>
    <xf numFmtId="0" fontId="3" fillId="2" borderId="1" xfId="0" applyFont="1" applyFill="1" applyBorder="1" applyAlignment="1">
      <alignment horizontal="right" vertical="center" wrapText="1"/>
    </xf>
    <xf numFmtId="0" fontId="10" fillId="0" borderId="0" xfId="0" applyFont="1" applyAlignment="1">
      <alignment wrapText="1"/>
    </xf>
    <xf numFmtId="0" fontId="10" fillId="2" borderId="0" xfId="0" applyFont="1" applyFill="1" applyAlignment="1">
      <alignment wrapText="1"/>
    </xf>
    <xf numFmtId="3" fontId="4" fillId="2" borderId="5" xfId="0" applyNumberFormat="1" applyFont="1" applyFill="1" applyBorder="1" applyAlignment="1">
      <alignment horizontal="right" vertical="center" wrapText="1"/>
    </xf>
    <xf numFmtId="0" fontId="1" fillId="0" borderId="1" xfId="0" applyFont="1" applyBorder="1" applyAlignment="1">
      <alignment horizontal="right" vertical="center" wrapText="1"/>
    </xf>
    <xf numFmtId="0" fontId="1" fillId="2" borderId="1"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10" fillId="0" borderId="0" xfId="0" applyFont="1" applyAlignment="1">
      <alignment vertical="center" wrapText="1"/>
    </xf>
    <xf numFmtId="0" fontId="4" fillId="0" borderId="3" xfId="0" applyFont="1" applyBorder="1" applyAlignment="1">
      <alignment vertical="center" wrapText="1"/>
    </xf>
    <xf numFmtId="0" fontId="7" fillId="0" borderId="0" xfId="0" applyFont="1" applyAlignment="1">
      <alignment vertical="center" wrapText="1"/>
    </xf>
    <xf numFmtId="0" fontId="9" fillId="0" borderId="0" xfId="0" applyFont="1" applyAlignment="1">
      <alignment vertical="center" wrapText="1"/>
    </xf>
    <xf numFmtId="0" fontId="2" fillId="0" borderId="4" xfId="0" applyFont="1" applyBorder="1" applyAlignment="1">
      <alignment vertical="center" wrapText="1"/>
    </xf>
    <xf numFmtId="0" fontId="3" fillId="0" borderId="4" xfId="0" applyFont="1" applyBorder="1" applyAlignment="1">
      <alignment horizontal="right" vertical="center" wrapText="1"/>
    </xf>
    <xf numFmtId="3" fontId="4" fillId="2" borderId="4" xfId="0" applyNumberFormat="1" applyFont="1" applyFill="1" applyBorder="1" applyAlignment="1">
      <alignment horizontal="righ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3" fillId="0" borderId="0" xfId="0" applyFont="1" applyAlignment="1">
      <alignment horizontal="justify" vertical="center" wrapText="1"/>
    </xf>
    <xf numFmtId="0" fontId="10" fillId="0" borderId="1" xfId="0" applyFont="1" applyBorder="1" applyAlignment="1">
      <alignment wrapText="1"/>
    </xf>
    <xf numFmtId="0" fontId="3" fillId="0" borderId="0" xfId="0" applyFont="1" applyAlignment="1">
      <alignment horizontal="center" vertical="center" wrapText="1"/>
    </xf>
    <xf numFmtId="0" fontId="4" fillId="2" borderId="3" xfId="0" applyFont="1" applyFill="1" applyBorder="1" applyAlignment="1">
      <alignment horizontal="right" vertical="center" wrapText="1"/>
    </xf>
    <xf numFmtId="0" fontId="1" fillId="0" borderId="0" xfId="0" applyFont="1" applyAlignment="1">
      <alignment horizontal="center" vertical="center" wrapText="1"/>
    </xf>
    <xf numFmtId="3" fontId="2" fillId="0" borderId="2"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3" fontId="1" fillId="0" borderId="0" xfId="0" applyNumberFormat="1" applyFont="1" applyAlignment="1">
      <alignment horizontal="right" vertical="center" wrapText="1"/>
    </xf>
    <xf numFmtId="3" fontId="2" fillId="0" borderId="5" xfId="0" applyNumberFormat="1" applyFont="1" applyBorder="1" applyAlignment="1">
      <alignment horizontal="right" vertical="center" wrapText="1"/>
    </xf>
    <xf numFmtId="0" fontId="2" fillId="2" borderId="5" xfId="0" applyFont="1" applyFill="1" applyBorder="1" applyAlignment="1">
      <alignment horizontal="right" vertical="center" wrapText="1"/>
    </xf>
    <xf numFmtId="3" fontId="2" fillId="0" borderId="4" xfId="0" applyNumberFormat="1" applyFont="1" applyBorder="1" applyAlignment="1">
      <alignment horizontal="right" vertical="center" wrapText="1"/>
    </xf>
    <xf numFmtId="0" fontId="2" fillId="2" borderId="4" xfId="0" applyFont="1" applyFill="1" applyBorder="1" applyAlignment="1">
      <alignment horizontal="right" vertical="center" wrapText="1"/>
    </xf>
    <xf numFmtId="0" fontId="11" fillId="0" borderId="0" xfId="0" applyFont="1" applyAlignment="1">
      <alignment vertical="center" wrapText="1"/>
    </xf>
    <xf numFmtId="3" fontId="3" fillId="0" borderId="3" xfId="0" applyNumberFormat="1" applyFont="1" applyBorder="1" applyAlignment="1">
      <alignment horizontal="right" vertical="center" wrapText="1"/>
    </xf>
    <xf numFmtId="3" fontId="2" fillId="2" borderId="2" xfId="0" applyNumberFormat="1" applyFont="1" applyFill="1" applyBorder="1" applyAlignment="1">
      <alignment horizontal="right" vertical="center" wrapText="1"/>
    </xf>
    <xf numFmtId="0" fontId="4" fillId="0" borderId="1" xfId="0" applyFont="1" applyBorder="1" applyAlignment="1">
      <alignment vertical="center" wrapText="1"/>
    </xf>
    <xf numFmtId="3"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4" fillId="0" borderId="2" xfId="0" applyFont="1" applyBorder="1" applyAlignment="1">
      <alignment vertical="center" wrapText="1"/>
    </xf>
    <xf numFmtId="3" fontId="2" fillId="0" borderId="0" xfId="0" applyNumberFormat="1" applyFont="1" applyAlignment="1">
      <alignment horizontal="right" vertical="center" wrapText="1"/>
    </xf>
    <xf numFmtId="3" fontId="2" fillId="2" borderId="0" xfId="0" applyNumberFormat="1" applyFont="1" applyFill="1" applyAlignment="1">
      <alignment horizontal="right" vertical="center" wrapText="1"/>
    </xf>
    <xf numFmtId="3" fontId="1" fillId="2" borderId="0" xfId="0" applyNumberFormat="1" applyFont="1" applyFill="1" applyAlignment="1">
      <alignment horizontal="right" vertical="center" wrapText="1"/>
    </xf>
    <xf numFmtId="3" fontId="9" fillId="0" borderId="5" xfId="0" applyNumberFormat="1" applyFont="1" applyBorder="1" applyAlignment="1">
      <alignment horizontal="right" vertical="center" wrapText="1"/>
    </xf>
    <xf numFmtId="3" fontId="9" fillId="2" borderId="5" xfId="0" applyNumberFormat="1"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0" fontId="9" fillId="0" borderId="5" xfId="0" applyFont="1" applyBorder="1" applyAlignment="1">
      <alignment horizontal="right" vertical="center" wrapText="1"/>
    </xf>
    <xf numFmtId="3" fontId="2" fillId="2" borderId="3" xfId="0" applyNumberFormat="1" applyFont="1" applyFill="1" applyBorder="1" applyAlignment="1">
      <alignment horizontal="right" vertical="center" wrapText="1"/>
    </xf>
    <xf numFmtId="15" fontId="2" fillId="0" borderId="0" xfId="0" applyNumberFormat="1" applyFont="1" applyAlignment="1">
      <alignment vertical="center" wrapText="1"/>
    </xf>
    <xf numFmtId="0" fontId="2" fillId="0" borderId="5" xfId="0" applyFont="1" applyBorder="1" applyAlignment="1">
      <alignment horizontal="right" vertical="center" wrapText="1"/>
    </xf>
    <xf numFmtId="3" fontId="9" fillId="0" borderId="6" xfId="0" applyNumberFormat="1" applyFont="1" applyBorder="1" applyAlignment="1">
      <alignment horizontal="right" vertical="center" wrapText="1"/>
    </xf>
    <xf numFmtId="3" fontId="9" fillId="2" borderId="6" xfId="0" applyNumberFormat="1" applyFont="1" applyFill="1" applyBorder="1" applyAlignment="1">
      <alignment horizontal="right" vertical="center" wrapText="1"/>
    </xf>
    <xf numFmtId="0" fontId="9" fillId="2" borderId="5" xfId="0" applyFont="1" applyFill="1" applyBorder="1" applyAlignment="1">
      <alignment horizontal="right" vertical="center" wrapText="1"/>
    </xf>
    <xf numFmtId="0" fontId="2" fillId="0" borderId="4" xfId="0" applyFont="1" applyBorder="1" applyAlignment="1">
      <alignment horizontal="right" vertical="center" wrapText="1"/>
    </xf>
    <xf numFmtId="3" fontId="2" fillId="2" borderId="5" xfId="0" applyNumberFormat="1" applyFont="1" applyFill="1" applyBorder="1" applyAlignment="1">
      <alignment horizontal="right" vertical="center" wrapText="1"/>
    </xf>
    <xf numFmtId="0" fontId="4" fillId="0" borderId="2" xfId="0" applyFont="1" applyBorder="1" applyAlignment="1">
      <alignment horizontal="right" vertical="center" wrapText="1"/>
    </xf>
    <xf numFmtId="0" fontId="13" fillId="0" borderId="0" xfId="0" applyFont="1" applyAlignment="1">
      <alignment horizontal="right" vertical="center" wrapText="1"/>
    </xf>
    <xf numFmtId="0" fontId="13" fillId="0" borderId="1" xfId="0" applyFont="1" applyBorder="1" applyAlignment="1">
      <alignment horizontal="right" vertical="center" wrapText="1"/>
    </xf>
    <xf numFmtId="0" fontId="13" fillId="0" borderId="3" xfId="0" applyFont="1" applyBorder="1" applyAlignment="1">
      <alignment horizontal="right" vertical="center" wrapText="1"/>
    </xf>
    <xf numFmtId="0" fontId="14" fillId="0" borderId="0" xfId="0" applyFont="1" applyAlignment="1">
      <alignment horizontal="right" vertical="center" wrapText="1"/>
    </xf>
    <xf numFmtId="0" fontId="14" fillId="0" borderId="1" xfId="0" applyFont="1" applyBorder="1" applyAlignment="1">
      <alignment horizontal="right" vertical="center" wrapText="1"/>
    </xf>
    <xf numFmtId="0" fontId="14" fillId="0" borderId="3" xfId="0" applyFont="1" applyBorder="1" applyAlignment="1">
      <alignment horizontal="right" vertical="center" wrapText="1"/>
    </xf>
    <xf numFmtId="3" fontId="14" fillId="0" borderId="0" xfId="0" applyNumberFormat="1" applyFont="1" applyAlignment="1">
      <alignment horizontal="right" vertical="center" wrapText="1"/>
    </xf>
    <xf numFmtId="3" fontId="14" fillId="0" borderId="2" xfId="0" applyNumberFormat="1" applyFont="1" applyBorder="1" applyAlignment="1">
      <alignment horizontal="right" vertical="center" wrapText="1"/>
    </xf>
    <xf numFmtId="3" fontId="1" fillId="0" borderId="2" xfId="0" applyNumberFormat="1" applyFont="1" applyBorder="1" applyAlignment="1">
      <alignment horizontal="right" vertical="center" wrapText="1"/>
    </xf>
    <xf numFmtId="3" fontId="3" fillId="2" borderId="2" xfId="0" applyNumberFormat="1" applyFont="1" applyFill="1" applyBorder="1" applyAlignment="1">
      <alignment horizontal="right" vertical="center" wrapText="1"/>
    </xf>
    <xf numFmtId="3" fontId="9" fillId="0" borderId="2" xfId="0" applyNumberFormat="1" applyFont="1" applyBorder="1" applyAlignment="1">
      <alignment horizontal="right" vertical="center" wrapText="1"/>
    </xf>
    <xf numFmtId="0" fontId="2" fillId="0" borderId="0" xfId="0" applyFont="1" applyAlignment="1">
      <alignment horizontal="right" vertical="center" wrapText="1"/>
    </xf>
    <xf numFmtId="0" fontId="1" fillId="0" borderId="2" xfId="0" applyFont="1" applyBorder="1" applyAlignment="1">
      <alignment horizontal="right" vertical="center" wrapText="1"/>
    </xf>
    <xf numFmtId="3" fontId="9" fillId="0" borderId="3" xfId="0" applyNumberFormat="1" applyFont="1" applyBorder="1" applyAlignment="1">
      <alignment horizontal="right" vertical="center" wrapText="1"/>
    </xf>
    <xf numFmtId="0" fontId="2" fillId="0" borderId="3" xfId="0" applyFont="1" applyBorder="1" applyAlignment="1">
      <alignment horizontal="right" vertical="center" wrapText="1"/>
    </xf>
    <xf numFmtId="0" fontId="15" fillId="0" borderId="0" xfId="0" applyFont="1" applyAlignment="1">
      <alignment vertical="center" wrapText="1"/>
    </xf>
    <xf numFmtId="0" fontId="0" fillId="0" borderId="0" xfId="0" applyAlignment="1">
      <alignment horizontal="justify" vertical="center" wrapText="1"/>
    </xf>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4" fillId="0" borderId="0" xfId="0" applyFont="1" applyAlignment="1">
      <alignment horizontal="right" vertical="center" wrapText="1"/>
    </xf>
    <xf numFmtId="0" fontId="4" fillId="2" borderId="0" xfId="0" applyFont="1" applyFill="1" applyAlignment="1">
      <alignment horizontal="right" vertical="center" wrapText="1"/>
    </xf>
    <xf numFmtId="3" fontId="4" fillId="0" borderId="0" xfId="0" applyNumberFormat="1" applyFont="1" applyAlignment="1">
      <alignment horizontal="right" vertical="center" wrapText="1"/>
    </xf>
    <xf numFmtId="3" fontId="4" fillId="2" borderId="0" xfId="0" applyNumberFormat="1" applyFont="1" applyFill="1" applyAlignment="1">
      <alignment horizontal="right" vertical="center" wrapText="1"/>
    </xf>
    <xf numFmtId="0" fontId="11" fillId="0" borderId="0" xfId="0" applyFont="1" applyAlignment="1">
      <alignment wrapText="1"/>
    </xf>
    <xf numFmtId="0" fontId="3" fillId="0" borderId="3" xfId="0" applyFont="1" applyBorder="1" applyAlignment="1">
      <alignment vertical="center" wrapText="1"/>
    </xf>
    <xf numFmtId="0" fontId="0" fillId="0" borderId="0" xfId="0" applyAlignment="1">
      <alignment horizontal="center"/>
    </xf>
    <xf numFmtId="0" fontId="10" fillId="0" borderId="3" xfId="0" applyFont="1" applyBorder="1" applyAlignment="1">
      <alignment vertical="center" wrapText="1"/>
    </xf>
    <xf numFmtId="0" fontId="14" fillId="0" borderId="4" xfId="0" applyFont="1" applyBorder="1" applyAlignment="1">
      <alignment horizontal="right" vertical="center" wrapText="1"/>
    </xf>
    <xf numFmtId="3" fontId="9" fillId="0" borderId="4" xfId="0" applyNumberFormat="1" applyFont="1" applyBorder="1" applyAlignment="1">
      <alignment horizontal="right" vertical="center" wrapText="1"/>
    </xf>
    <xf numFmtId="0" fontId="4" fillId="2" borderId="5" xfId="0" applyFont="1" applyFill="1" applyBorder="1" applyAlignment="1">
      <alignment horizontal="right" vertical="center" wrapText="1"/>
    </xf>
    <xf numFmtId="0" fontId="4" fillId="0" borderId="4" xfId="0" applyFont="1" applyBorder="1" applyAlignment="1">
      <alignment vertical="center" wrapText="1"/>
    </xf>
    <xf numFmtId="0" fontId="13" fillId="0" borderId="0" xfId="0" applyFont="1" applyAlignment="1">
      <alignment horizontal="left" vertical="center" wrapText="1"/>
    </xf>
    <xf numFmtId="0" fontId="2" fillId="0" borderId="2" xfId="0" applyFont="1" applyBorder="1" applyAlignment="1">
      <alignment horizontal="right" vertical="center" wrapText="1"/>
    </xf>
    <xf numFmtId="0" fontId="4" fillId="2" borderId="2" xfId="0" applyFont="1" applyFill="1" applyBorder="1" applyAlignment="1">
      <alignment horizontal="right" vertical="center" wrapText="1"/>
    </xf>
    <xf numFmtId="0" fontId="16" fillId="0" borderId="0" xfId="0" applyFont="1" applyAlignment="1">
      <alignment horizontal="right" vertical="center" wrapText="1"/>
    </xf>
    <xf numFmtId="0" fontId="4" fillId="2" borderId="3" xfId="0" applyFont="1" applyFill="1" applyBorder="1" applyAlignment="1">
      <alignment vertical="center" wrapText="1"/>
    </xf>
    <xf numFmtId="0" fontId="2" fillId="0" borderId="2" xfId="0" applyFont="1" applyBorder="1" applyAlignment="1">
      <alignment vertical="center" wrapText="1"/>
    </xf>
    <xf numFmtId="0" fontId="11" fillId="0" borderId="1" xfId="0" applyFont="1" applyBorder="1" applyAlignment="1">
      <alignment vertical="center" wrapText="1"/>
    </xf>
    <xf numFmtId="0" fontId="0" fillId="2" borderId="4" xfId="0" applyFill="1" applyBorder="1" applyAlignment="1">
      <alignment wrapText="1"/>
    </xf>
    <xf numFmtId="0" fontId="2" fillId="2" borderId="0" xfId="0" applyFont="1" applyFill="1" applyAlignment="1">
      <alignment horizontal="right" vertical="center" wrapText="1"/>
    </xf>
    <xf numFmtId="0" fontId="14" fillId="2" borderId="0" xfId="0" applyFont="1" applyFill="1" applyAlignment="1">
      <alignment horizontal="right" vertical="center" wrapText="1"/>
    </xf>
    <xf numFmtId="3" fontId="14" fillId="2" borderId="0" xfId="0" applyNumberFormat="1" applyFont="1" applyFill="1" applyAlignment="1">
      <alignment horizontal="right" vertical="center" wrapText="1"/>
    </xf>
    <xf numFmtId="3" fontId="2" fillId="0" borderId="1" xfId="0" applyNumberFormat="1" applyFont="1" applyBorder="1" applyAlignment="1">
      <alignment horizontal="right" vertical="center" wrapText="1"/>
    </xf>
    <xf numFmtId="3" fontId="2" fillId="2" borderId="1" xfId="0" applyNumberFormat="1" applyFont="1" applyFill="1" applyBorder="1" applyAlignment="1">
      <alignment horizontal="right" vertical="center" wrapText="1"/>
    </xf>
    <xf numFmtId="0" fontId="14" fillId="0" borderId="4" xfId="0" applyFont="1" applyBorder="1" applyAlignment="1">
      <alignment vertical="center" wrapText="1"/>
    </xf>
    <xf numFmtId="0" fontId="10" fillId="0" borderId="4" xfId="0" applyFont="1" applyBorder="1" applyAlignment="1">
      <alignment wrapText="1"/>
    </xf>
    <xf numFmtId="3" fontId="14" fillId="0" borderId="3" xfId="0" applyNumberFormat="1" applyFont="1" applyBorder="1" applyAlignment="1">
      <alignment horizontal="right" vertical="center" wrapText="1"/>
    </xf>
    <xf numFmtId="3" fontId="14" fillId="2" borderId="3" xfId="0" applyNumberFormat="1" applyFont="1" applyFill="1" applyBorder="1" applyAlignment="1">
      <alignment horizontal="right" vertical="center" wrapText="1"/>
    </xf>
    <xf numFmtId="0" fontId="9" fillId="2" borderId="0" xfId="0" applyFont="1" applyFill="1" applyAlignment="1">
      <alignment horizontal="right" vertical="center" wrapText="1"/>
    </xf>
    <xf numFmtId="3" fontId="9" fillId="2" borderId="0" xfId="0" applyNumberFormat="1" applyFont="1" applyFill="1" applyAlignment="1">
      <alignment horizontal="right" vertical="center" wrapText="1"/>
    </xf>
    <xf numFmtId="3" fontId="9" fillId="2" borderId="1" xfId="0" applyNumberFormat="1" applyFont="1" applyFill="1" applyBorder="1" applyAlignment="1">
      <alignment horizontal="right" vertical="center" wrapText="1"/>
    </xf>
    <xf numFmtId="0" fontId="1" fillId="0" borderId="4" xfId="0" applyFont="1" applyBorder="1" applyAlignment="1">
      <alignment vertical="center" wrapText="1"/>
    </xf>
    <xf numFmtId="0" fontId="1" fillId="3" borderId="0" xfId="0" applyFont="1" applyFill="1" applyAlignment="1">
      <alignment horizontal="right" vertical="center" wrapText="1"/>
    </xf>
    <xf numFmtId="0" fontId="1" fillId="3" borderId="1" xfId="0" applyFont="1" applyFill="1" applyBorder="1" applyAlignment="1">
      <alignment horizontal="right" vertical="center" wrapText="1"/>
    </xf>
    <xf numFmtId="0" fontId="1" fillId="3" borderId="3" xfId="0" applyFont="1" applyFill="1" applyBorder="1" applyAlignment="1">
      <alignment horizontal="right" vertical="center" wrapText="1"/>
    </xf>
    <xf numFmtId="0" fontId="10" fillId="3" borderId="0" xfId="0" applyFont="1" applyFill="1" applyAlignment="1">
      <alignment wrapText="1"/>
    </xf>
    <xf numFmtId="3" fontId="3" fillId="3" borderId="0" xfId="0" applyNumberFormat="1" applyFont="1" applyFill="1" applyAlignment="1">
      <alignment horizontal="right" vertical="center" wrapText="1"/>
    </xf>
    <xf numFmtId="3" fontId="9" fillId="3" borderId="5" xfId="0" applyNumberFormat="1" applyFont="1" applyFill="1" applyBorder="1" applyAlignment="1">
      <alignment horizontal="right" vertical="center" wrapText="1"/>
    </xf>
    <xf numFmtId="3" fontId="2" fillId="3" borderId="4" xfId="0" applyNumberFormat="1"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3" fontId="3" fillId="3" borderId="3" xfId="0" applyNumberFormat="1" applyFont="1" applyFill="1" applyBorder="1" applyAlignment="1">
      <alignment horizontal="right" vertical="center" wrapText="1"/>
    </xf>
    <xf numFmtId="0" fontId="9" fillId="0" borderId="6" xfId="0" applyFont="1" applyBorder="1" applyAlignment="1">
      <alignment horizontal="right" vertical="center" wrapText="1"/>
    </xf>
    <xf numFmtId="0" fontId="9" fillId="0" borderId="0" xfId="0" applyFont="1" applyAlignment="1">
      <alignment horizontal="left" vertical="center" wrapText="1"/>
    </xf>
    <xf numFmtId="3" fontId="2" fillId="0" borderId="6" xfId="0" applyNumberFormat="1" applyFont="1" applyBorder="1" applyAlignment="1">
      <alignment horizontal="right" vertical="center" wrapText="1"/>
    </xf>
    <xf numFmtId="3" fontId="2" fillId="0" borderId="6" xfId="0" applyNumberFormat="1" applyFont="1" applyBorder="1" applyAlignment="1">
      <alignment vertical="center" wrapText="1"/>
    </xf>
    <xf numFmtId="3" fontId="2" fillId="0" borderId="3" xfId="0" applyNumberFormat="1" applyFont="1" applyBorder="1" applyAlignment="1">
      <alignment vertical="center" wrapText="1"/>
    </xf>
    <xf numFmtId="3" fontId="2" fillId="2" borderId="6" xfId="0" applyNumberFormat="1" applyFont="1" applyFill="1" applyBorder="1" applyAlignment="1">
      <alignment horizontal="right" vertical="center" wrapText="1"/>
    </xf>
    <xf numFmtId="0" fontId="18" fillId="0" borderId="0" xfId="0" applyFont="1" applyAlignment="1">
      <alignment horizontal="justify" vertical="center" wrapText="1"/>
    </xf>
    <xf numFmtId="3" fontId="9" fillId="2" borderId="3" xfId="0" applyNumberFormat="1" applyFont="1" applyFill="1" applyBorder="1" applyAlignment="1">
      <alignment horizontal="right" vertical="center" wrapText="1"/>
    </xf>
    <xf numFmtId="0" fontId="14" fillId="0" borderId="0" xfId="0" applyFont="1" applyAlignment="1">
      <alignment vertical="center" wrapText="1"/>
    </xf>
    <xf numFmtId="3" fontId="14" fillId="4" borderId="7" xfId="0" applyNumberFormat="1" applyFont="1" applyFill="1" applyBorder="1" applyAlignment="1">
      <alignment horizontal="right" vertical="center" wrapText="1"/>
    </xf>
    <xf numFmtId="3" fontId="14" fillId="2" borderId="7" xfId="0" applyNumberFormat="1" applyFont="1" applyFill="1" applyBorder="1" applyAlignment="1">
      <alignment horizontal="right" vertical="center" wrapText="1"/>
    </xf>
    <xf numFmtId="3" fontId="14" fillId="0" borderId="7" xfId="0" applyNumberFormat="1" applyFont="1" applyBorder="1" applyAlignment="1">
      <alignment horizontal="right" vertical="center" wrapText="1"/>
    </xf>
    <xf numFmtId="3" fontId="14" fillId="0" borderId="6" xfId="0" applyNumberFormat="1" applyFont="1" applyBorder="1" applyAlignment="1">
      <alignment horizontal="right" vertical="center" wrapText="1"/>
    </xf>
    <xf numFmtId="3" fontId="14" fillId="2" borderId="6" xfId="0" applyNumberFormat="1" applyFont="1" applyFill="1" applyBorder="1" applyAlignment="1">
      <alignment horizontal="right" vertical="center" wrapText="1"/>
    </xf>
    <xf numFmtId="0" fontId="2" fillId="0" borderId="7" xfId="0" applyFont="1" applyBorder="1" applyAlignment="1">
      <alignment horizontal="right" vertical="center" wrapText="1"/>
    </xf>
    <xf numFmtId="0" fontId="2" fillId="2" borderId="7" xfId="0" applyFont="1" applyFill="1" applyBorder="1" applyAlignment="1">
      <alignment horizontal="right" vertical="center" wrapText="1"/>
    </xf>
    <xf numFmtId="0" fontId="1" fillId="5" borderId="1" xfId="0" applyFont="1" applyFill="1" applyBorder="1" applyAlignment="1">
      <alignment vertical="center" wrapText="1"/>
    </xf>
    <xf numFmtId="0" fontId="1" fillId="5" borderId="0" xfId="0" applyFont="1" applyFill="1" applyAlignment="1">
      <alignment vertical="center" wrapText="1"/>
    </xf>
    <xf numFmtId="0" fontId="14" fillId="0" borderId="7" xfId="0" applyFont="1" applyBorder="1" applyAlignment="1">
      <alignment horizontal="right" vertical="center" wrapText="1"/>
    </xf>
    <xf numFmtId="0" fontId="1" fillId="0" borderId="0" xfId="0" applyFont="1" applyAlignment="1">
      <alignment horizontal="right" vertical="center"/>
    </xf>
    <xf numFmtId="0" fontId="3" fillId="0" borderId="0" xfId="0" applyFont="1" applyAlignment="1">
      <alignment vertical="center"/>
    </xf>
    <xf numFmtId="0" fontId="10" fillId="0" borderId="0" xfId="0" applyFont="1"/>
    <xf numFmtId="0" fontId="10" fillId="2" borderId="0" xfId="0" applyFont="1" applyFill="1"/>
    <xf numFmtId="3" fontId="1" fillId="0" borderId="0" xfId="0" applyNumberFormat="1" applyFont="1" applyAlignment="1">
      <alignment horizontal="right" vertical="center"/>
    </xf>
    <xf numFmtId="3" fontId="3" fillId="2" borderId="0" xfId="0"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0" fontId="3" fillId="2" borderId="0" xfId="0" applyFont="1" applyFill="1" applyAlignment="1">
      <alignment horizontal="right" vertical="center"/>
    </xf>
    <xf numFmtId="3" fontId="2" fillId="0" borderId="2" xfId="0" applyNumberFormat="1" applyFont="1" applyBorder="1" applyAlignment="1">
      <alignment horizontal="right" vertical="center"/>
    </xf>
    <xf numFmtId="3" fontId="4" fillId="2" borderId="2" xfId="0" applyNumberFormat="1" applyFont="1" applyFill="1" applyBorder="1" applyAlignment="1">
      <alignment horizontal="right" vertical="center"/>
    </xf>
    <xf numFmtId="0" fontId="2" fillId="0" borderId="2" xfId="0" applyFont="1" applyBorder="1" applyAlignment="1">
      <alignment horizontal="right" vertical="center"/>
    </xf>
    <xf numFmtId="0" fontId="3" fillId="0" borderId="0" xfId="0" applyFont="1" applyAlignment="1">
      <alignment horizontal="right" vertical="center" indent="1"/>
    </xf>
    <xf numFmtId="3" fontId="2" fillId="0" borderId="3" xfId="0" applyNumberFormat="1" applyFont="1" applyBorder="1" applyAlignment="1">
      <alignment horizontal="right" vertical="center"/>
    </xf>
    <xf numFmtId="3" fontId="4" fillId="2" borderId="3" xfId="0" applyNumberFormat="1" applyFont="1" applyFill="1" applyBorder="1" applyAlignment="1">
      <alignment horizontal="right" vertical="center"/>
    </xf>
    <xf numFmtId="0" fontId="3" fillId="0" borderId="1" xfId="0" applyFont="1" applyBorder="1" applyAlignment="1">
      <alignment vertical="center"/>
    </xf>
    <xf numFmtId="0" fontId="10" fillId="0" borderId="1" xfId="0" applyFont="1" applyBorder="1"/>
    <xf numFmtId="3" fontId="3" fillId="0" borderId="0" xfId="0" applyNumberFormat="1" applyFont="1" applyAlignment="1">
      <alignment vertical="center"/>
    </xf>
    <xf numFmtId="0" fontId="3" fillId="0" borderId="3" xfId="0" applyFont="1" applyBorder="1" applyAlignment="1">
      <alignment vertical="center"/>
    </xf>
    <xf numFmtId="3" fontId="2" fillId="0" borderId="2" xfId="0" applyNumberFormat="1" applyFont="1" applyBorder="1" applyAlignment="1">
      <alignment vertical="center"/>
    </xf>
    <xf numFmtId="3" fontId="3" fillId="0" borderId="3" xfId="0" applyNumberFormat="1" applyFont="1" applyBorder="1" applyAlignment="1">
      <alignment vertical="center"/>
    </xf>
    <xf numFmtId="0" fontId="4" fillId="0" borderId="0" xfId="0" applyFont="1" applyAlignment="1">
      <alignment vertical="center" wrapText="1"/>
    </xf>
    <xf numFmtId="0" fontId="2" fillId="0" borderId="3" xfId="0" applyFont="1" applyBorder="1" applyAlignment="1">
      <alignment vertical="center"/>
    </xf>
    <xf numFmtId="0" fontId="3" fillId="0" borderId="0" xfId="0" applyFont="1" applyAlignment="1">
      <alignment horizontal="left" vertical="center" indent="2"/>
    </xf>
    <xf numFmtId="0" fontId="3" fillId="0" borderId="0" xfId="0" applyFont="1" applyAlignment="1">
      <alignment horizontal="left" vertical="center" wrapText="1" indent="2"/>
    </xf>
    <xf numFmtId="0" fontId="3" fillId="0" borderId="0" xfId="0" applyFont="1" applyAlignment="1">
      <alignment horizontal="left" vertical="center" wrapText="1" indent="1"/>
    </xf>
    <xf numFmtId="0" fontId="3" fillId="0" borderId="0" xfId="0" applyFont="1" applyAlignment="1">
      <alignment horizontal="left" vertical="center" indent="1"/>
    </xf>
    <xf numFmtId="0" fontId="3" fillId="0" borderId="0" xfId="0" applyFont="1" applyAlignment="1">
      <alignment vertical="center"/>
    </xf>
    <xf numFmtId="0" fontId="4" fillId="2" borderId="2" xfId="0" applyFont="1" applyFill="1" applyBorder="1" applyAlignment="1">
      <alignment vertical="center"/>
    </xf>
    <xf numFmtId="0" fontId="3" fillId="0" borderId="1" xfId="0" applyFont="1" applyBorder="1" applyAlignment="1">
      <alignment vertical="center"/>
    </xf>
    <xf numFmtId="0" fontId="1" fillId="0" borderId="1" xfId="0" applyFont="1" applyBorder="1" applyAlignment="1">
      <alignment horizontal="right" vertical="center"/>
    </xf>
    <xf numFmtId="0" fontId="1" fillId="0" borderId="0" xfId="0" applyFont="1" applyAlignment="1">
      <alignment horizontal="right" vertical="center"/>
    </xf>
    <xf numFmtId="0" fontId="1" fillId="0" borderId="3" xfId="0" applyFont="1" applyBorder="1" applyAlignment="1">
      <alignment horizontal="right" vertical="center"/>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0" fillId="0" borderId="0" xfId="0" applyAlignment="1">
      <alignment horizontal="right" vertical="center" wrapText="1"/>
    </xf>
    <xf numFmtId="0" fontId="1" fillId="0" borderId="3"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7"/>
  <sheetViews>
    <sheetView workbookViewId="0"/>
  </sheetViews>
  <sheetFormatPr defaultColWidth="9.28515625" defaultRowHeight="14.4" x14ac:dyDescent="0.25"/>
  <cols>
    <col min="1" max="1" width="40.7109375" style="10" customWidth="1"/>
    <col min="2" max="2" width="10" style="10" customWidth="1"/>
    <col min="3" max="16384" width="9.28515625" style="10"/>
  </cols>
  <sheetData>
    <row r="1" spans="1:5" ht="25.95" x14ac:dyDescent="0.25">
      <c r="A1" s="40" t="s">
        <v>167</v>
      </c>
    </row>
    <row r="2" spans="1:5" ht="15.15" thickBot="1" x14ac:dyDescent="0.3">
      <c r="A2" s="40" t="s">
        <v>164</v>
      </c>
    </row>
    <row r="3" spans="1:5" x14ac:dyDescent="0.25">
      <c r="A3" s="46"/>
      <c r="B3" s="85" t="s">
        <v>99</v>
      </c>
      <c r="C3" s="8" t="s">
        <v>101</v>
      </c>
      <c r="D3" s="8" t="s">
        <v>105</v>
      </c>
      <c r="E3" s="31" t="s">
        <v>3</v>
      </c>
    </row>
    <row r="4" spans="1:5" x14ac:dyDescent="0.25">
      <c r="A4" s="47"/>
      <c r="B4" s="84" t="s">
        <v>168</v>
      </c>
      <c r="C4" s="9" t="s">
        <v>102</v>
      </c>
      <c r="D4" s="9" t="s">
        <v>106</v>
      </c>
      <c r="E4" s="6" t="s">
        <v>170</v>
      </c>
    </row>
    <row r="5" spans="1:5" ht="21.6" x14ac:dyDescent="0.25">
      <c r="A5" s="47"/>
      <c r="B5" s="84" t="s">
        <v>169</v>
      </c>
      <c r="C5" s="9" t="s">
        <v>103</v>
      </c>
      <c r="D5" s="9" t="s">
        <v>107</v>
      </c>
      <c r="E5" s="6" t="s">
        <v>106</v>
      </c>
    </row>
    <row r="6" spans="1:5" x14ac:dyDescent="0.25">
      <c r="A6" s="47"/>
      <c r="B6" s="30"/>
      <c r="C6" s="30"/>
      <c r="D6" s="30"/>
      <c r="E6" s="6" t="s">
        <v>107</v>
      </c>
    </row>
    <row r="7" spans="1:5" x14ac:dyDescent="0.25">
      <c r="A7" s="47"/>
      <c r="B7" s="84" t="s">
        <v>104</v>
      </c>
      <c r="C7" s="9" t="s">
        <v>111</v>
      </c>
      <c r="D7" s="9" t="s">
        <v>111</v>
      </c>
      <c r="E7" s="6" t="s">
        <v>111</v>
      </c>
    </row>
    <row r="8" spans="1:5" ht="15.15" thickBot="1" x14ac:dyDescent="0.3">
      <c r="A8" s="47"/>
      <c r="B8" s="86" t="s">
        <v>0</v>
      </c>
      <c r="C8" s="2" t="s">
        <v>0</v>
      </c>
      <c r="D8" s="43" t="s">
        <v>0</v>
      </c>
      <c r="E8" s="7" t="s">
        <v>0</v>
      </c>
    </row>
    <row r="9" spans="1:5" x14ac:dyDescent="0.25">
      <c r="A9" s="19" t="s">
        <v>117</v>
      </c>
      <c r="B9" s="32"/>
      <c r="C9" s="32"/>
      <c r="D9" s="32"/>
      <c r="E9" s="33"/>
    </row>
    <row r="10" spans="1:5" x14ac:dyDescent="0.25">
      <c r="A10" s="47" t="s">
        <v>171</v>
      </c>
      <c r="B10" s="32"/>
      <c r="C10" s="32"/>
      <c r="D10" s="32"/>
      <c r="E10" s="33"/>
    </row>
    <row r="11" spans="1:5" x14ac:dyDescent="0.25">
      <c r="A11" s="13" t="s">
        <v>172</v>
      </c>
      <c r="B11" s="90">
        <v>53680</v>
      </c>
      <c r="C11" s="56">
        <v>53680</v>
      </c>
      <c r="D11" s="56">
        <v>7746</v>
      </c>
      <c r="E11" s="21">
        <v>61426</v>
      </c>
    </row>
    <row r="12" spans="1:5" x14ac:dyDescent="0.25">
      <c r="A12" s="13" t="s">
        <v>173</v>
      </c>
      <c r="B12" s="90">
        <v>142422</v>
      </c>
      <c r="C12" s="56">
        <v>151830</v>
      </c>
      <c r="D12" s="56">
        <v>3810</v>
      </c>
      <c r="E12" s="21">
        <v>155640</v>
      </c>
    </row>
    <row r="13" spans="1:5" x14ac:dyDescent="0.25">
      <c r="A13" s="13" t="s">
        <v>174</v>
      </c>
      <c r="B13" s="90">
        <v>2621</v>
      </c>
      <c r="C13" s="28">
        <v>100</v>
      </c>
      <c r="D13" s="56">
        <v>1442</v>
      </c>
      <c r="E13" s="21">
        <v>1542</v>
      </c>
    </row>
    <row r="14" spans="1:5" x14ac:dyDescent="0.25">
      <c r="A14" s="13" t="s">
        <v>175</v>
      </c>
      <c r="B14" s="90">
        <v>16966</v>
      </c>
      <c r="C14" s="56">
        <v>18867</v>
      </c>
      <c r="D14" s="28" t="s">
        <v>54</v>
      </c>
      <c r="E14" s="21">
        <v>18867</v>
      </c>
    </row>
    <row r="15" spans="1:5" x14ac:dyDescent="0.25">
      <c r="A15" s="47" t="s">
        <v>176</v>
      </c>
      <c r="B15" s="87"/>
      <c r="C15" s="28"/>
      <c r="D15" s="28"/>
      <c r="E15" s="6"/>
    </row>
    <row r="16" spans="1:5" ht="15.15" thickBot="1" x14ac:dyDescent="0.3">
      <c r="A16" s="13" t="s">
        <v>177</v>
      </c>
      <c r="B16" s="90">
        <v>2000</v>
      </c>
      <c r="C16" s="28" t="s">
        <v>54</v>
      </c>
      <c r="D16" s="28" t="s">
        <v>54</v>
      </c>
      <c r="E16" s="6" t="s">
        <v>54</v>
      </c>
    </row>
    <row r="17" spans="1:5" ht="15.15" thickBot="1" x14ac:dyDescent="0.3">
      <c r="A17" s="47" t="s">
        <v>178</v>
      </c>
      <c r="B17" s="91">
        <v>217689</v>
      </c>
      <c r="C17" s="92">
        <v>224477</v>
      </c>
      <c r="D17" s="92">
        <v>12998</v>
      </c>
      <c r="E17" s="93">
        <v>237475</v>
      </c>
    </row>
    <row r="18" spans="1:5" x14ac:dyDescent="0.25">
      <c r="A18" s="47" t="s">
        <v>179</v>
      </c>
      <c r="B18" s="28"/>
      <c r="C18" s="9"/>
      <c r="D18" s="9"/>
      <c r="E18" s="6"/>
    </row>
    <row r="19" spans="1:5" x14ac:dyDescent="0.25">
      <c r="A19" s="13" t="s">
        <v>180</v>
      </c>
      <c r="B19" s="90">
        <v>7222</v>
      </c>
      <c r="C19" s="56">
        <v>7222</v>
      </c>
      <c r="D19" s="28">
        <v>-747</v>
      </c>
      <c r="E19" s="21">
        <v>6475</v>
      </c>
    </row>
    <row r="20" spans="1:5" ht="15.15" thickBot="1" x14ac:dyDescent="0.3">
      <c r="A20" s="13" t="s">
        <v>181</v>
      </c>
      <c r="B20" s="90">
        <v>39752</v>
      </c>
      <c r="C20" s="56">
        <v>45420</v>
      </c>
      <c r="D20" s="56">
        <v>2810</v>
      </c>
      <c r="E20" s="21">
        <v>48230</v>
      </c>
    </row>
    <row r="21" spans="1:5" ht="15.15" thickBot="1" x14ac:dyDescent="0.3">
      <c r="A21" s="47" t="s">
        <v>182</v>
      </c>
      <c r="B21" s="91">
        <v>46974</v>
      </c>
      <c r="C21" s="92">
        <v>52642</v>
      </c>
      <c r="D21" s="92">
        <v>2063</v>
      </c>
      <c r="E21" s="93">
        <v>54705</v>
      </c>
    </row>
    <row r="22" spans="1:5" ht="33.15" thickBot="1" x14ac:dyDescent="0.3">
      <c r="A22" s="13" t="s">
        <v>183</v>
      </c>
      <c r="B22" s="90">
        <v>40499</v>
      </c>
      <c r="C22" s="56">
        <v>45420</v>
      </c>
      <c r="D22" s="56">
        <v>2810</v>
      </c>
      <c r="E22" s="21">
        <v>48230</v>
      </c>
    </row>
    <row r="23" spans="1:5" ht="15.15" thickBot="1" x14ac:dyDescent="0.3">
      <c r="A23" s="19" t="s">
        <v>184</v>
      </c>
      <c r="B23" s="94">
        <v>224164</v>
      </c>
      <c r="C23" s="54">
        <v>231699</v>
      </c>
      <c r="D23" s="54">
        <v>12251</v>
      </c>
      <c r="E23" s="12">
        <v>243950</v>
      </c>
    </row>
    <row r="24" spans="1:5" x14ac:dyDescent="0.25">
      <c r="A24" s="19" t="s">
        <v>185</v>
      </c>
      <c r="B24" s="95"/>
      <c r="C24" s="9"/>
      <c r="D24" s="9"/>
      <c r="E24" s="6"/>
    </row>
    <row r="25" spans="1:5" x14ac:dyDescent="0.25">
      <c r="A25" s="47" t="s">
        <v>171</v>
      </c>
      <c r="B25" s="28"/>
      <c r="C25" s="9"/>
      <c r="D25" s="9"/>
      <c r="E25" s="6"/>
    </row>
    <row r="26" spans="1:5" x14ac:dyDescent="0.25">
      <c r="A26" s="13" t="s">
        <v>186</v>
      </c>
      <c r="B26" s="87">
        <v>500</v>
      </c>
      <c r="C26" s="28">
        <v>500</v>
      </c>
      <c r="D26" s="28" t="s">
        <v>54</v>
      </c>
      <c r="E26" s="6">
        <v>500</v>
      </c>
    </row>
    <row r="27" spans="1:5" ht="15.15" thickBot="1" x14ac:dyDescent="0.3">
      <c r="A27" s="13" t="s">
        <v>65</v>
      </c>
      <c r="B27" s="90">
        <v>6020</v>
      </c>
      <c r="C27" s="56">
        <v>2000</v>
      </c>
      <c r="D27" s="28" t="s">
        <v>54</v>
      </c>
      <c r="E27" s="21">
        <v>2000</v>
      </c>
    </row>
    <row r="28" spans="1:5" ht="15.15" thickBot="1" x14ac:dyDescent="0.3">
      <c r="A28" s="47" t="s">
        <v>187</v>
      </c>
      <c r="B28" s="91">
        <v>6520</v>
      </c>
      <c r="C28" s="92">
        <v>2500</v>
      </c>
      <c r="D28" s="96" t="s">
        <v>54</v>
      </c>
      <c r="E28" s="93">
        <v>2500</v>
      </c>
    </row>
    <row r="29" spans="1:5" ht="15.15" thickBot="1" x14ac:dyDescent="0.3">
      <c r="A29" s="47" t="s">
        <v>188</v>
      </c>
      <c r="B29" s="90">
        <v>19513</v>
      </c>
      <c r="C29" s="56">
        <v>8300</v>
      </c>
      <c r="D29" s="28" t="s">
        <v>54</v>
      </c>
      <c r="E29" s="21">
        <v>8300</v>
      </c>
    </row>
    <row r="30" spans="1:5" ht="15.15" thickBot="1" x14ac:dyDescent="0.3">
      <c r="A30" s="47" t="s">
        <v>189</v>
      </c>
      <c r="B30" s="91">
        <v>19513</v>
      </c>
      <c r="C30" s="92">
        <v>8300</v>
      </c>
      <c r="D30" s="96" t="s">
        <v>54</v>
      </c>
      <c r="E30" s="93">
        <v>8300</v>
      </c>
    </row>
    <row r="31" spans="1:5" ht="15.15" thickBot="1" x14ac:dyDescent="0.3">
      <c r="A31" s="19" t="s">
        <v>190</v>
      </c>
      <c r="B31" s="97">
        <v>26033</v>
      </c>
      <c r="C31" s="55">
        <v>10800</v>
      </c>
      <c r="D31" s="98" t="s">
        <v>54</v>
      </c>
      <c r="E31" s="25">
        <v>10800</v>
      </c>
    </row>
    <row r="32" spans="1:5" ht="15.15" thickBot="1" x14ac:dyDescent="0.3">
      <c r="A32" s="20" t="s">
        <v>191</v>
      </c>
      <c r="B32" s="97">
        <v>250197</v>
      </c>
      <c r="C32" s="55">
        <v>242499</v>
      </c>
      <c r="D32" s="55">
        <v>12251</v>
      </c>
      <c r="E32" s="25">
        <v>254750</v>
      </c>
    </row>
    <row r="33" spans="1:5" ht="15.15" thickBot="1" x14ac:dyDescent="0.3">
      <c r="A33" s="99"/>
    </row>
    <row r="34" spans="1:5" x14ac:dyDescent="0.25">
      <c r="A34" s="46"/>
      <c r="B34" s="50"/>
      <c r="C34" s="50"/>
      <c r="D34" s="88" t="s">
        <v>99</v>
      </c>
      <c r="E34" s="101" t="s">
        <v>111</v>
      </c>
    </row>
    <row r="35" spans="1:5" ht="15.15" thickBot="1" x14ac:dyDescent="0.3">
      <c r="A35" s="47"/>
      <c r="B35" s="32"/>
      <c r="C35" s="32"/>
      <c r="D35" s="89" t="s">
        <v>104</v>
      </c>
      <c r="E35" s="102"/>
    </row>
    <row r="36" spans="1:5" ht="15.15" thickBot="1" x14ac:dyDescent="0.3">
      <c r="A36" s="20" t="s">
        <v>2</v>
      </c>
      <c r="B36" s="89"/>
      <c r="C36" s="89"/>
      <c r="D36" s="89">
        <v>552</v>
      </c>
      <c r="E36" s="16">
        <v>665</v>
      </c>
    </row>
    <row r="37" spans="1:5" ht="28.8" x14ac:dyDescent="0.25">
      <c r="A37" s="100" t="s">
        <v>108</v>
      </c>
    </row>
    <row r="39" spans="1:5" ht="43.2" x14ac:dyDescent="0.25">
      <c r="A39" s="100" t="s">
        <v>109</v>
      </c>
    </row>
    <row r="40" spans="1:5" ht="86.4" x14ac:dyDescent="0.25">
      <c r="A40" s="48" t="s">
        <v>192</v>
      </c>
    </row>
    <row r="41" spans="1:5" x14ac:dyDescent="0.25">
      <c r="A41" s="48" t="s">
        <v>193</v>
      </c>
    </row>
    <row r="42" spans="1:5" ht="21.6" x14ac:dyDescent="0.25">
      <c r="A42" s="48" t="s">
        <v>194</v>
      </c>
    </row>
    <row r="43" spans="1:5" ht="54" x14ac:dyDescent="0.25">
      <c r="A43" s="48" t="s">
        <v>195</v>
      </c>
    </row>
    <row r="44" spans="1:5" x14ac:dyDescent="0.25">
      <c r="A44" s="48" t="s">
        <v>196</v>
      </c>
    </row>
    <row r="45" spans="1:5" ht="86.4" x14ac:dyDescent="0.25">
      <c r="A45" s="48" t="s">
        <v>197</v>
      </c>
    </row>
    <row r="46" spans="1:5" ht="21.6" x14ac:dyDescent="0.25">
      <c r="A46" s="48" t="s">
        <v>198</v>
      </c>
    </row>
    <row r="47" spans="1:5" ht="21.6" x14ac:dyDescent="0.25">
      <c r="A47" s="48" t="s">
        <v>199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DBB52-547B-4CD0-B150-259AF7AC7E37}">
  <dimension ref="A1:F19"/>
  <sheetViews>
    <sheetView workbookViewId="0"/>
  </sheetViews>
  <sheetFormatPr defaultColWidth="9.28515625" defaultRowHeight="14.4" x14ac:dyDescent="0.25"/>
  <cols>
    <col min="1" max="1" width="40.7109375" style="10" customWidth="1"/>
    <col min="2" max="2" width="10" style="10" customWidth="1"/>
    <col min="3" max="16384" width="9.28515625" style="10"/>
  </cols>
  <sheetData>
    <row r="1" spans="1:6" ht="26.65" thickBot="1" x14ac:dyDescent="0.3">
      <c r="A1" s="40" t="s">
        <v>200</v>
      </c>
    </row>
    <row r="2" spans="1:6" x14ac:dyDescent="0.25">
      <c r="A2" s="45"/>
      <c r="B2" s="45" t="s">
        <v>110</v>
      </c>
      <c r="C2" s="31" t="s">
        <v>111</v>
      </c>
      <c r="D2" s="8" t="s">
        <v>112</v>
      </c>
      <c r="E2" s="31" t="s">
        <v>113</v>
      </c>
      <c r="F2" s="8" t="s">
        <v>201</v>
      </c>
    </row>
    <row r="3" spans="1:6" ht="15.15" thickBot="1" x14ac:dyDescent="0.3">
      <c r="A3" s="23"/>
      <c r="B3" s="108"/>
      <c r="C3" s="7" t="s">
        <v>0</v>
      </c>
      <c r="D3" s="2" t="s">
        <v>0</v>
      </c>
      <c r="E3" s="7" t="s">
        <v>0</v>
      </c>
      <c r="F3" s="2" t="s">
        <v>0</v>
      </c>
    </row>
    <row r="4" spans="1:6" x14ac:dyDescent="0.25">
      <c r="A4" s="26" t="s">
        <v>202</v>
      </c>
      <c r="B4" s="38"/>
      <c r="C4" s="33"/>
      <c r="D4" s="32"/>
      <c r="E4" s="33"/>
      <c r="F4" s="32"/>
    </row>
    <row r="5" spans="1:6" x14ac:dyDescent="0.25">
      <c r="A5" s="14" t="s">
        <v>165</v>
      </c>
      <c r="B5" s="9">
        <v>1.1000000000000001</v>
      </c>
      <c r="C5" s="6"/>
      <c r="D5" s="9"/>
      <c r="E5" s="6"/>
      <c r="F5" s="9"/>
    </row>
    <row r="6" spans="1:6" x14ac:dyDescent="0.25">
      <c r="A6" s="14" t="s">
        <v>203</v>
      </c>
      <c r="B6" s="9"/>
      <c r="C6" s="6" t="s">
        <v>54</v>
      </c>
      <c r="D6" s="22">
        <v>-50200</v>
      </c>
      <c r="E6" s="6">
        <v>-100</v>
      </c>
      <c r="F6" s="9" t="s">
        <v>54</v>
      </c>
    </row>
    <row r="7" spans="1:6" x14ac:dyDescent="0.25">
      <c r="A7" s="26" t="s">
        <v>204</v>
      </c>
      <c r="B7" s="103"/>
      <c r="C7" s="104" t="s">
        <v>54</v>
      </c>
      <c r="D7" s="105">
        <v>-50200</v>
      </c>
      <c r="E7" s="104">
        <v>-100</v>
      </c>
      <c r="F7" s="103" t="s">
        <v>54</v>
      </c>
    </row>
    <row r="8" spans="1:6" x14ac:dyDescent="0.25">
      <c r="A8" s="26" t="s">
        <v>205</v>
      </c>
      <c r="B8" s="103"/>
      <c r="C8" s="104"/>
      <c r="D8" s="103"/>
      <c r="E8" s="104"/>
      <c r="F8" s="103"/>
    </row>
    <row r="9" spans="1:6" x14ac:dyDescent="0.25">
      <c r="A9" s="14" t="s">
        <v>185</v>
      </c>
      <c r="B9" s="9"/>
      <c r="C9" s="6" t="s">
        <v>54</v>
      </c>
      <c r="D9" s="22">
        <v>-50200</v>
      </c>
      <c r="E9" s="6">
        <v>-100</v>
      </c>
      <c r="F9" s="9" t="s">
        <v>54</v>
      </c>
    </row>
    <row r="10" spans="1:6" x14ac:dyDescent="0.25">
      <c r="A10" s="26" t="s">
        <v>3</v>
      </c>
      <c r="B10" s="103"/>
      <c r="C10" s="104" t="s">
        <v>54</v>
      </c>
      <c r="D10" s="105">
        <v>-50200</v>
      </c>
      <c r="E10" s="104">
        <v>-100</v>
      </c>
      <c r="F10" s="103" t="s">
        <v>54</v>
      </c>
    </row>
    <row r="11" spans="1:6" x14ac:dyDescent="0.25">
      <c r="A11" s="26" t="s">
        <v>114</v>
      </c>
      <c r="B11" s="103"/>
      <c r="C11" s="6"/>
      <c r="D11" s="9"/>
      <c r="E11" s="6"/>
      <c r="F11" s="9"/>
    </row>
    <row r="12" spans="1:6" x14ac:dyDescent="0.25">
      <c r="A12" s="14" t="s">
        <v>206</v>
      </c>
      <c r="B12" s="9" t="s">
        <v>166</v>
      </c>
      <c r="C12" s="6"/>
      <c r="D12" s="9"/>
      <c r="E12" s="6"/>
      <c r="F12" s="9"/>
    </row>
    <row r="13" spans="1:6" x14ac:dyDescent="0.25">
      <c r="A13" s="14" t="s">
        <v>115</v>
      </c>
      <c r="B13" s="9"/>
      <c r="C13" s="21">
        <v>3810</v>
      </c>
      <c r="D13" s="22">
        <v>16163</v>
      </c>
      <c r="E13" s="21">
        <v>13260</v>
      </c>
      <c r="F13" s="22">
        <v>12418</v>
      </c>
    </row>
    <row r="14" spans="1:6" x14ac:dyDescent="0.25">
      <c r="A14" s="26" t="s">
        <v>204</v>
      </c>
      <c r="B14" s="103"/>
      <c r="C14" s="106">
        <v>3810</v>
      </c>
      <c r="D14" s="105">
        <v>16163</v>
      </c>
      <c r="E14" s="106">
        <v>13260</v>
      </c>
      <c r="F14" s="105">
        <v>12418</v>
      </c>
    </row>
    <row r="15" spans="1:6" x14ac:dyDescent="0.25">
      <c r="A15" s="26" t="s">
        <v>116</v>
      </c>
      <c r="B15" s="103"/>
      <c r="C15" s="6"/>
      <c r="D15" s="9"/>
      <c r="E15" s="6"/>
      <c r="F15" s="9"/>
    </row>
    <row r="16" spans="1:6" x14ac:dyDescent="0.25">
      <c r="A16" s="14" t="s">
        <v>117</v>
      </c>
      <c r="B16" s="9"/>
      <c r="C16" s="21">
        <v>3810</v>
      </c>
      <c r="D16" s="22">
        <v>16163</v>
      </c>
      <c r="E16" s="21">
        <v>13260</v>
      </c>
      <c r="F16" s="22">
        <v>12418</v>
      </c>
    </row>
    <row r="17" spans="1:6" ht="15.15" thickBot="1" x14ac:dyDescent="0.3">
      <c r="A17" s="39" t="s">
        <v>3</v>
      </c>
      <c r="B17" s="27"/>
      <c r="C17" s="25">
        <v>3810</v>
      </c>
      <c r="D17" s="24">
        <v>16163</v>
      </c>
      <c r="E17" s="25">
        <v>13260</v>
      </c>
      <c r="F17" s="24">
        <v>12418</v>
      </c>
    </row>
    <row r="18" spans="1:6" ht="43.2" x14ac:dyDescent="0.25">
      <c r="A18" s="48" t="s">
        <v>118</v>
      </c>
    </row>
    <row r="19" spans="1:6" ht="25.95" x14ac:dyDescent="0.25">
      <c r="A19" s="107" t="s">
        <v>207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91419-639D-483C-8C3A-8CECC31EC5AA}">
  <dimension ref="A1:H16"/>
  <sheetViews>
    <sheetView workbookViewId="0"/>
  </sheetViews>
  <sheetFormatPr defaultColWidth="9.28515625" defaultRowHeight="14.4" x14ac:dyDescent="0.25"/>
  <cols>
    <col min="1" max="1" width="40.7109375" style="10" customWidth="1"/>
    <col min="2" max="2" width="10" style="10" customWidth="1"/>
    <col min="3" max="16384" width="9.28515625" style="10"/>
  </cols>
  <sheetData>
    <row r="1" spans="1:8" ht="38.9" x14ac:dyDescent="0.25">
      <c r="A1" s="40" t="s">
        <v>119</v>
      </c>
    </row>
    <row r="2" spans="1:8" ht="15.15" thickBot="1" x14ac:dyDescent="0.3">
      <c r="A2" s="40" t="s">
        <v>208</v>
      </c>
    </row>
    <row r="3" spans="1:8" x14ac:dyDescent="0.25">
      <c r="A3" s="46"/>
      <c r="B3" s="35" t="s">
        <v>110</v>
      </c>
      <c r="C3" s="31" t="s">
        <v>111</v>
      </c>
      <c r="D3" s="8" t="s">
        <v>112</v>
      </c>
      <c r="E3" s="8" t="s">
        <v>113</v>
      </c>
      <c r="F3" s="8" t="s">
        <v>201</v>
      </c>
    </row>
    <row r="4" spans="1:8" ht="15.15" thickBot="1" x14ac:dyDescent="0.3">
      <c r="A4" s="47"/>
      <c r="B4" s="11" t="s">
        <v>209</v>
      </c>
      <c r="C4" s="7" t="s">
        <v>0</v>
      </c>
      <c r="D4" s="2" t="s">
        <v>0</v>
      </c>
      <c r="E4" s="2" t="s">
        <v>0</v>
      </c>
      <c r="F4" s="2" t="s">
        <v>0</v>
      </c>
    </row>
    <row r="5" spans="1:8" x14ac:dyDescent="0.25">
      <c r="A5" s="19" t="s">
        <v>65</v>
      </c>
      <c r="B5" s="38"/>
      <c r="C5" s="33"/>
      <c r="D5" s="32"/>
      <c r="E5" s="32"/>
      <c r="F5" s="32"/>
    </row>
    <row r="6" spans="1:8" x14ac:dyDescent="0.25">
      <c r="A6" s="19" t="s">
        <v>120</v>
      </c>
      <c r="B6" s="38"/>
      <c r="C6" s="33"/>
      <c r="D6" s="32"/>
      <c r="E6" s="32"/>
      <c r="F6" s="32"/>
    </row>
    <row r="7" spans="1:8" x14ac:dyDescent="0.25">
      <c r="A7" s="19" t="s">
        <v>121</v>
      </c>
      <c r="B7" s="38"/>
      <c r="C7" s="33"/>
      <c r="D7" s="32"/>
      <c r="E7" s="32"/>
      <c r="F7" s="32"/>
    </row>
    <row r="8" spans="1:8" x14ac:dyDescent="0.25">
      <c r="A8" s="14" t="s">
        <v>210</v>
      </c>
      <c r="B8" s="51" t="s">
        <v>166</v>
      </c>
      <c r="C8" s="21">
        <v>3810</v>
      </c>
      <c r="D8" s="56">
        <v>16163</v>
      </c>
      <c r="E8" s="56">
        <v>13260</v>
      </c>
      <c r="F8" s="56">
        <v>12418</v>
      </c>
    </row>
    <row r="9" spans="1:8" x14ac:dyDescent="0.25">
      <c r="A9" s="19" t="s">
        <v>122</v>
      </c>
      <c r="B9" s="38"/>
      <c r="C9" s="33"/>
      <c r="D9" s="9"/>
      <c r="E9" s="9"/>
      <c r="F9" s="9"/>
    </row>
    <row r="10" spans="1:8" x14ac:dyDescent="0.25">
      <c r="A10" s="13" t="s">
        <v>211</v>
      </c>
      <c r="B10" s="51" t="s">
        <v>166</v>
      </c>
      <c r="C10" s="6" t="s">
        <v>54</v>
      </c>
      <c r="D10" s="28" t="s">
        <v>54</v>
      </c>
      <c r="E10" s="28">
        <v>436</v>
      </c>
      <c r="F10" s="28">
        <v>143</v>
      </c>
    </row>
    <row r="11" spans="1:8" ht="15.15" thickBot="1" x14ac:dyDescent="0.3">
      <c r="A11" s="13" t="s">
        <v>212</v>
      </c>
      <c r="B11" s="51" t="s">
        <v>166</v>
      </c>
      <c r="C11" s="6" t="s">
        <v>54</v>
      </c>
      <c r="D11" s="28">
        <v>-154</v>
      </c>
      <c r="E11" s="28" t="s">
        <v>54</v>
      </c>
      <c r="F11" s="28" t="s">
        <v>54</v>
      </c>
    </row>
    <row r="12" spans="1:8" ht="22.35" thickBot="1" x14ac:dyDescent="0.3">
      <c r="A12" s="19" t="s">
        <v>123</v>
      </c>
      <c r="B12" s="38"/>
      <c r="C12" s="12">
        <v>3810</v>
      </c>
      <c r="D12" s="54">
        <v>16009</v>
      </c>
      <c r="E12" s="54">
        <v>13696</v>
      </c>
      <c r="F12" s="54">
        <v>12561</v>
      </c>
    </row>
    <row r="13" spans="1:8" ht="15.15" thickBot="1" x14ac:dyDescent="0.3">
      <c r="A13" s="20" t="s">
        <v>124</v>
      </c>
      <c r="B13" s="110"/>
      <c r="C13" s="25">
        <v>3810</v>
      </c>
      <c r="D13" s="55">
        <v>16009</v>
      </c>
      <c r="E13" s="55">
        <v>13696</v>
      </c>
      <c r="F13" s="55">
        <v>12561</v>
      </c>
    </row>
    <row r="14" spans="1:8" ht="21.6" x14ac:dyDescent="0.25">
      <c r="A14" s="47" t="s">
        <v>108</v>
      </c>
    </row>
    <row r="16" spans="1:8" x14ac:dyDescent="0.25">
      <c r="H16" s="10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54BA1-87A3-4143-9705-1350D3307EA1}">
  <dimension ref="A1:F11"/>
  <sheetViews>
    <sheetView workbookViewId="0"/>
  </sheetViews>
  <sheetFormatPr defaultColWidth="8.7109375" defaultRowHeight="14.4" x14ac:dyDescent="0.25"/>
  <cols>
    <col min="1" max="1" width="35.28515625" style="4" customWidth="1"/>
    <col min="2" max="16384" width="8.7109375" style="4"/>
  </cols>
  <sheetData>
    <row r="1" spans="1:6" ht="26.65" thickBot="1" x14ac:dyDescent="0.3">
      <c r="A1" s="40" t="s">
        <v>219</v>
      </c>
      <c r="B1" s="10"/>
      <c r="C1" s="10"/>
      <c r="D1" s="10"/>
      <c r="E1" s="10"/>
      <c r="F1" s="10"/>
    </row>
    <row r="2" spans="1:6" x14ac:dyDescent="0.25">
      <c r="A2" s="46"/>
      <c r="B2" s="88" t="s">
        <v>104</v>
      </c>
      <c r="C2" s="35" t="s">
        <v>111</v>
      </c>
      <c r="D2" s="35" t="s">
        <v>111</v>
      </c>
      <c r="E2" s="36" t="s">
        <v>106</v>
      </c>
      <c r="F2" s="36" t="s">
        <v>126</v>
      </c>
    </row>
    <row r="3" spans="1:6" x14ac:dyDescent="0.25">
      <c r="A3" s="47"/>
      <c r="B3" s="87" t="s">
        <v>100</v>
      </c>
      <c r="C3" s="28" t="s">
        <v>103</v>
      </c>
      <c r="D3" s="28" t="s">
        <v>125</v>
      </c>
      <c r="E3" s="15" t="s">
        <v>107</v>
      </c>
      <c r="F3" s="15" t="s">
        <v>107</v>
      </c>
    </row>
    <row r="4" spans="1:6" ht="15.15" thickBot="1" x14ac:dyDescent="0.3">
      <c r="A4" s="47"/>
      <c r="B4" s="111" t="s">
        <v>0</v>
      </c>
      <c r="C4" s="29" t="s">
        <v>0</v>
      </c>
      <c r="D4" s="29" t="s">
        <v>0</v>
      </c>
      <c r="E4" s="37" t="s">
        <v>0</v>
      </c>
      <c r="F4" s="37" t="s">
        <v>0</v>
      </c>
    </row>
    <row r="5" spans="1:6" x14ac:dyDescent="0.25">
      <c r="A5" s="19" t="s">
        <v>213</v>
      </c>
      <c r="B5" s="32"/>
      <c r="C5" s="32"/>
      <c r="D5" s="32"/>
      <c r="E5" s="33"/>
      <c r="F5" s="33"/>
    </row>
    <row r="6" spans="1:6" ht="43.95" thickBot="1" x14ac:dyDescent="0.3">
      <c r="A6" s="13" t="s">
        <v>214</v>
      </c>
      <c r="B6" s="90">
        <v>6020</v>
      </c>
      <c r="C6" s="56">
        <v>2000</v>
      </c>
      <c r="D6" s="56">
        <v>2000</v>
      </c>
      <c r="E6" s="15" t="s">
        <v>54</v>
      </c>
      <c r="F6" s="15" t="s">
        <v>54</v>
      </c>
    </row>
    <row r="7" spans="1:6" ht="15.15" thickBot="1" x14ac:dyDescent="0.3">
      <c r="A7" s="19" t="s">
        <v>215</v>
      </c>
      <c r="B7" s="71">
        <v>6020</v>
      </c>
      <c r="C7" s="57">
        <v>2000</v>
      </c>
      <c r="D7" s="57">
        <v>2000</v>
      </c>
      <c r="E7" s="58" t="s">
        <v>54</v>
      </c>
      <c r="F7" s="58" t="s">
        <v>54</v>
      </c>
    </row>
    <row r="8" spans="1:6" x14ac:dyDescent="0.25">
      <c r="A8" s="19" t="s">
        <v>216</v>
      </c>
      <c r="B8" s="32"/>
      <c r="C8" s="32"/>
      <c r="D8" s="32"/>
      <c r="E8" s="33"/>
      <c r="F8" s="33"/>
    </row>
    <row r="9" spans="1:6" ht="43.95" thickBot="1" x14ac:dyDescent="0.3">
      <c r="A9" s="13" t="s">
        <v>214</v>
      </c>
      <c r="B9" s="90">
        <v>159388</v>
      </c>
      <c r="C9" s="56">
        <v>170697</v>
      </c>
      <c r="D9" s="56">
        <v>174507</v>
      </c>
      <c r="E9" s="70">
        <v>3810</v>
      </c>
      <c r="F9" s="15" t="s">
        <v>54</v>
      </c>
    </row>
    <row r="10" spans="1:6" ht="15.15" thickBot="1" x14ac:dyDescent="0.3">
      <c r="A10" s="19" t="s">
        <v>217</v>
      </c>
      <c r="B10" s="71">
        <v>159388</v>
      </c>
      <c r="C10" s="57">
        <v>170697</v>
      </c>
      <c r="D10" s="57">
        <v>174507</v>
      </c>
      <c r="E10" s="82">
        <v>3810</v>
      </c>
      <c r="F10" s="58" t="s">
        <v>54</v>
      </c>
    </row>
    <row r="11" spans="1:6" ht="15.15" thickBot="1" x14ac:dyDescent="0.3">
      <c r="A11" s="42" t="s">
        <v>218</v>
      </c>
      <c r="B11" s="112">
        <v>165408</v>
      </c>
      <c r="C11" s="59">
        <v>172697</v>
      </c>
      <c r="D11" s="59">
        <v>176507</v>
      </c>
      <c r="E11" s="73">
        <v>3810</v>
      </c>
      <c r="F11" s="60" t="s">
        <v>54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5"/>
  <sheetViews>
    <sheetView tabSelected="1" workbookViewId="0">
      <selection activeCell="B12" sqref="B12"/>
    </sheetView>
  </sheetViews>
  <sheetFormatPr defaultColWidth="9.28515625" defaultRowHeight="14.4" x14ac:dyDescent="0.25"/>
  <cols>
    <col min="1" max="1" width="40.7109375" style="10" customWidth="1"/>
    <col min="2" max="16384" width="9.28515625" style="10"/>
  </cols>
  <sheetData>
    <row r="1" spans="1:6" ht="26.65" thickBot="1" x14ac:dyDescent="0.3">
      <c r="A1" s="40" t="s">
        <v>220</v>
      </c>
    </row>
    <row r="2" spans="1:6" x14ac:dyDescent="0.25">
      <c r="A2" s="18"/>
      <c r="B2" s="35" t="s">
        <v>104</v>
      </c>
      <c r="C2" s="36" t="s">
        <v>111</v>
      </c>
      <c r="D2" s="8" t="s">
        <v>112</v>
      </c>
      <c r="E2" s="8" t="s">
        <v>113</v>
      </c>
      <c r="F2" s="8" t="s">
        <v>201</v>
      </c>
    </row>
    <row r="3" spans="1:6" x14ac:dyDescent="0.25">
      <c r="A3" s="19"/>
      <c r="B3" s="28" t="s">
        <v>99</v>
      </c>
      <c r="C3" s="15" t="s">
        <v>125</v>
      </c>
      <c r="D3" s="9" t="s">
        <v>129</v>
      </c>
      <c r="E3" s="9" t="s">
        <v>129</v>
      </c>
      <c r="F3" s="9" t="s">
        <v>129</v>
      </c>
    </row>
    <row r="4" spans="1:6" x14ac:dyDescent="0.25">
      <c r="A4" s="19"/>
      <c r="B4" s="28" t="s">
        <v>127</v>
      </c>
      <c r="C4" s="15" t="s">
        <v>128</v>
      </c>
      <c r="D4" s="9" t="s">
        <v>130</v>
      </c>
      <c r="E4" s="9" t="s">
        <v>130</v>
      </c>
      <c r="F4" s="9" t="s">
        <v>130</v>
      </c>
    </row>
    <row r="5" spans="1:6" x14ac:dyDescent="0.25">
      <c r="A5" s="19"/>
      <c r="B5" s="30"/>
      <c r="C5" s="15" t="s">
        <v>127</v>
      </c>
      <c r="D5" s="30"/>
      <c r="E5" s="30"/>
      <c r="F5" s="30"/>
    </row>
    <row r="6" spans="1:6" ht="15.15" thickBot="1" x14ac:dyDescent="0.3">
      <c r="A6" s="20"/>
      <c r="B6" s="11" t="s">
        <v>0</v>
      </c>
      <c r="C6" s="16" t="s">
        <v>0</v>
      </c>
      <c r="D6" s="2" t="s">
        <v>0</v>
      </c>
      <c r="E6" s="2" t="s">
        <v>0</v>
      </c>
      <c r="F6" s="2" t="s">
        <v>0</v>
      </c>
    </row>
    <row r="7" spans="1:6" ht="24.5" customHeight="1" thickBot="1" x14ac:dyDescent="0.3">
      <c r="A7" s="17" t="s">
        <v>221</v>
      </c>
      <c r="B7" s="17"/>
      <c r="C7" s="17"/>
      <c r="D7" s="17"/>
      <c r="E7" s="17"/>
      <c r="F7" s="17"/>
    </row>
    <row r="8" spans="1:6" x14ac:dyDescent="0.25">
      <c r="A8" s="23" t="s">
        <v>222</v>
      </c>
      <c r="B8" s="32"/>
      <c r="C8" s="33"/>
      <c r="D8" s="32"/>
      <c r="E8" s="32"/>
      <c r="F8" s="32"/>
    </row>
    <row r="9" spans="1:6" ht="21.6" x14ac:dyDescent="0.25">
      <c r="A9" s="14" t="s">
        <v>223</v>
      </c>
      <c r="B9" s="28" t="s">
        <v>54</v>
      </c>
      <c r="C9" s="6">
        <v>50</v>
      </c>
      <c r="D9" s="9">
        <v>50</v>
      </c>
      <c r="E9" s="9">
        <v>50</v>
      </c>
      <c r="F9" s="9">
        <v>50</v>
      </c>
    </row>
    <row r="10" spans="1:6" ht="22.35" thickBot="1" x14ac:dyDescent="0.3">
      <c r="A10" s="14" t="s">
        <v>224</v>
      </c>
      <c r="B10" s="28">
        <v>397</v>
      </c>
      <c r="C10" s="6" t="s">
        <v>54</v>
      </c>
      <c r="D10" s="9" t="s">
        <v>54</v>
      </c>
      <c r="E10" s="9" t="s">
        <v>54</v>
      </c>
      <c r="F10" s="9" t="s">
        <v>54</v>
      </c>
    </row>
    <row r="11" spans="1:6" ht="15.15" thickBot="1" x14ac:dyDescent="0.3">
      <c r="A11" s="26" t="s">
        <v>225</v>
      </c>
      <c r="B11" s="77">
        <v>397</v>
      </c>
      <c r="C11" s="113">
        <v>50</v>
      </c>
      <c r="D11" s="77">
        <v>50</v>
      </c>
      <c r="E11" s="77">
        <v>50</v>
      </c>
      <c r="F11" s="77">
        <v>50</v>
      </c>
    </row>
    <row r="12" spans="1:6" x14ac:dyDescent="0.25">
      <c r="A12" s="23" t="s">
        <v>226</v>
      </c>
      <c r="B12" s="32"/>
      <c r="C12" s="33"/>
      <c r="D12" s="32"/>
      <c r="E12" s="32"/>
      <c r="F12" s="32"/>
    </row>
    <row r="13" spans="1:6" x14ac:dyDescent="0.25">
      <c r="A13" s="14" t="s">
        <v>227</v>
      </c>
      <c r="B13" s="56">
        <v>44812</v>
      </c>
      <c r="C13" s="21">
        <v>47758</v>
      </c>
      <c r="D13" s="22">
        <v>48167</v>
      </c>
      <c r="E13" s="22">
        <v>48248</v>
      </c>
      <c r="F13" s="22">
        <v>48719</v>
      </c>
    </row>
    <row r="14" spans="1:6" x14ac:dyDescent="0.25">
      <c r="A14" s="14" t="s">
        <v>228</v>
      </c>
      <c r="B14" s="28">
        <v>384</v>
      </c>
      <c r="C14" s="6">
        <v>52</v>
      </c>
      <c r="D14" s="9">
        <v>52</v>
      </c>
      <c r="E14" s="9">
        <v>52</v>
      </c>
      <c r="F14" s="9">
        <v>52</v>
      </c>
    </row>
    <row r="15" spans="1:6" ht="22.35" thickBot="1" x14ac:dyDescent="0.3">
      <c r="A15" s="14" t="s">
        <v>224</v>
      </c>
      <c r="B15" s="56">
        <v>3380</v>
      </c>
      <c r="C15" s="21">
        <v>3101</v>
      </c>
      <c r="D15" s="22">
        <v>3101</v>
      </c>
      <c r="E15" s="22">
        <v>3102</v>
      </c>
      <c r="F15" s="22">
        <v>3101</v>
      </c>
    </row>
    <row r="16" spans="1:6" ht="15.15" thickBot="1" x14ac:dyDescent="0.3">
      <c r="A16" s="26" t="s">
        <v>229</v>
      </c>
      <c r="B16" s="57">
        <v>48576</v>
      </c>
      <c r="C16" s="34">
        <v>50911</v>
      </c>
      <c r="D16" s="57">
        <v>51320</v>
      </c>
      <c r="E16" s="57">
        <v>51402</v>
      </c>
      <c r="F16" s="57">
        <v>51872</v>
      </c>
    </row>
    <row r="17" spans="1:6" ht="15.15" thickBot="1" x14ac:dyDescent="0.3">
      <c r="A17" s="114" t="s">
        <v>230</v>
      </c>
      <c r="B17" s="59">
        <v>48973</v>
      </c>
      <c r="C17" s="44">
        <v>50961</v>
      </c>
      <c r="D17" s="59">
        <v>51370</v>
      </c>
      <c r="E17" s="59">
        <v>51452</v>
      </c>
      <c r="F17" s="59">
        <v>51922</v>
      </c>
    </row>
    <row r="18" spans="1:6" x14ac:dyDescent="0.25">
      <c r="A18" s="40"/>
    </row>
    <row r="20" spans="1:6" x14ac:dyDescent="0.25">
      <c r="A20" s="40"/>
    </row>
    <row r="21" spans="1:6" ht="26.65" thickBot="1" x14ac:dyDescent="0.3">
      <c r="A21" s="40" t="s">
        <v>231</v>
      </c>
    </row>
    <row r="22" spans="1:6" x14ac:dyDescent="0.25">
      <c r="A22" s="18"/>
      <c r="B22" s="35" t="s">
        <v>104</v>
      </c>
      <c r="C22" s="36" t="s">
        <v>111</v>
      </c>
      <c r="D22" s="8" t="s">
        <v>112</v>
      </c>
      <c r="E22" s="8" t="s">
        <v>113</v>
      </c>
      <c r="F22" s="8" t="s">
        <v>201</v>
      </c>
    </row>
    <row r="23" spans="1:6" x14ac:dyDescent="0.25">
      <c r="A23" s="19"/>
      <c r="B23" s="28" t="s">
        <v>99</v>
      </c>
      <c r="C23" s="15" t="s">
        <v>125</v>
      </c>
      <c r="D23" s="9" t="s">
        <v>129</v>
      </c>
      <c r="E23" s="9" t="s">
        <v>129</v>
      </c>
      <c r="F23" s="9" t="s">
        <v>129</v>
      </c>
    </row>
    <row r="24" spans="1:6" x14ac:dyDescent="0.25">
      <c r="A24" s="19"/>
      <c r="B24" s="28" t="s">
        <v>127</v>
      </c>
      <c r="C24" s="15" t="s">
        <v>128</v>
      </c>
      <c r="D24" s="9" t="s">
        <v>130</v>
      </c>
      <c r="E24" s="9" t="s">
        <v>130</v>
      </c>
      <c r="F24" s="9" t="s">
        <v>130</v>
      </c>
    </row>
    <row r="25" spans="1:6" x14ac:dyDescent="0.25">
      <c r="A25" s="19"/>
      <c r="B25" s="30"/>
      <c r="C25" s="15" t="s">
        <v>127</v>
      </c>
      <c r="D25" s="30"/>
      <c r="E25" s="30"/>
      <c r="F25" s="30"/>
    </row>
    <row r="26" spans="1:6" ht="15.15" thickBot="1" x14ac:dyDescent="0.3">
      <c r="A26" s="20"/>
      <c r="B26" s="11" t="s">
        <v>0</v>
      </c>
      <c r="C26" s="16" t="s">
        <v>0</v>
      </c>
      <c r="D26" s="2" t="s">
        <v>0</v>
      </c>
      <c r="E26" s="2" t="s">
        <v>0</v>
      </c>
      <c r="F26" s="2" t="s">
        <v>0</v>
      </c>
    </row>
    <row r="27" spans="1:6" ht="22.35" thickBot="1" x14ac:dyDescent="0.3">
      <c r="A27" s="17" t="s">
        <v>232</v>
      </c>
      <c r="B27" s="17"/>
      <c r="C27" s="17"/>
      <c r="D27" s="17"/>
      <c r="E27" s="17"/>
      <c r="F27" s="17"/>
    </row>
    <row r="28" spans="1:6" x14ac:dyDescent="0.25">
      <c r="A28" s="23" t="s">
        <v>222</v>
      </c>
      <c r="B28" s="32"/>
      <c r="C28" s="33"/>
      <c r="D28" s="32"/>
      <c r="E28" s="32"/>
      <c r="F28" s="32"/>
    </row>
    <row r="29" spans="1:6" x14ac:dyDescent="0.25">
      <c r="A29" s="14" t="s">
        <v>233</v>
      </c>
      <c r="B29" s="32"/>
      <c r="C29" s="33"/>
      <c r="D29" s="32"/>
      <c r="E29" s="32"/>
      <c r="F29" s="32"/>
    </row>
    <row r="30" spans="1:6" ht="15.15" thickBot="1" x14ac:dyDescent="0.3">
      <c r="A30" s="115" t="s">
        <v>234</v>
      </c>
      <c r="B30" s="28" t="s">
        <v>54</v>
      </c>
      <c r="C30" s="6">
        <v>300</v>
      </c>
      <c r="D30" s="9">
        <v>300</v>
      </c>
      <c r="E30" s="9">
        <v>300</v>
      </c>
      <c r="F30" s="9">
        <v>300</v>
      </c>
    </row>
    <row r="31" spans="1:6" ht="15.15" thickBot="1" x14ac:dyDescent="0.3">
      <c r="A31" s="26" t="s">
        <v>225</v>
      </c>
      <c r="B31" s="116" t="s">
        <v>54</v>
      </c>
      <c r="C31" s="117">
        <v>300</v>
      </c>
      <c r="D31" s="116">
        <v>300</v>
      </c>
      <c r="E31" s="116">
        <v>300</v>
      </c>
      <c r="F31" s="116">
        <v>300</v>
      </c>
    </row>
    <row r="32" spans="1:6" x14ac:dyDescent="0.25">
      <c r="A32" s="23" t="s">
        <v>226</v>
      </c>
      <c r="B32" s="32"/>
      <c r="C32" s="33"/>
      <c r="D32" s="32"/>
      <c r="E32" s="32"/>
      <c r="F32" s="32"/>
    </row>
    <row r="33" spans="1:6" x14ac:dyDescent="0.25">
      <c r="A33" s="14" t="s">
        <v>227</v>
      </c>
      <c r="B33" s="56">
        <v>45057</v>
      </c>
      <c r="C33" s="21">
        <v>50607</v>
      </c>
      <c r="D33" s="22">
        <v>51183</v>
      </c>
      <c r="E33" s="22">
        <v>51511</v>
      </c>
      <c r="F33" s="22">
        <v>49622</v>
      </c>
    </row>
    <row r="34" spans="1:6" x14ac:dyDescent="0.25">
      <c r="A34" s="14" t="s">
        <v>228</v>
      </c>
      <c r="B34" s="28">
        <v>355</v>
      </c>
      <c r="C34" s="6">
        <v>48</v>
      </c>
      <c r="D34" s="9">
        <v>48</v>
      </c>
      <c r="E34" s="9">
        <v>48</v>
      </c>
      <c r="F34" s="9">
        <v>48</v>
      </c>
    </row>
    <row r="35" spans="1:6" ht="22.35" thickBot="1" x14ac:dyDescent="0.3">
      <c r="A35" s="14" t="s">
        <v>224</v>
      </c>
      <c r="B35" s="56">
        <v>3120</v>
      </c>
      <c r="C35" s="21">
        <v>2863</v>
      </c>
      <c r="D35" s="22">
        <v>2863</v>
      </c>
      <c r="E35" s="22">
        <v>2863</v>
      </c>
      <c r="F35" s="22">
        <v>2863</v>
      </c>
    </row>
    <row r="36" spans="1:6" ht="15.15" thickBot="1" x14ac:dyDescent="0.3">
      <c r="A36" s="26" t="s">
        <v>229</v>
      </c>
      <c r="B36" s="54">
        <v>48532</v>
      </c>
      <c r="C36" s="12">
        <v>53518</v>
      </c>
      <c r="D36" s="54">
        <v>54094</v>
      </c>
      <c r="E36" s="54">
        <v>54422</v>
      </c>
      <c r="F36" s="54">
        <v>52533</v>
      </c>
    </row>
    <row r="37" spans="1:6" ht="15.15" thickBot="1" x14ac:dyDescent="0.3">
      <c r="A37" s="114" t="s">
        <v>235</v>
      </c>
      <c r="B37" s="55">
        <v>48532</v>
      </c>
      <c r="C37" s="44">
        <v>53818</v>
      </c>
      <c r="D37" s="59">
        <v>54394</v>
      </c>
      <c r="E37" s="59">
        <v>54722</v>
      </c>
      <c r="F37" s="59">
        <v>52833</v>
      </c>
    </row>
    <row r="38" spans="1:6" ht="22.35" thickBot="1" x14ac:dyDescent="0.3">
      <c r="A38" s="119" t="s">
        <v>236</v>
      </c>
      <c r="B38" s="119"/>
      <c r="C38" s="119"/>
      <c r="D38" s="119"/>
      <c r="E38" s="119"/>
      <c r="F38" s="119"/>
    </row>
    <row r="39" spans="1:6" x14ac:dyDescent="0.25">
      <c r="A39" s="23" t="s">
        <v>222</v>
      </c>
      <c r="B39" s="32"/>
      <c r="C39" s="33"/>
      <c r="D39" s="32"/>
      <c r="E39" s="32"/>
      <c r="F39" s="32"/>
    </row>
    <row r="40" spans="1:6" ht="22.35" thickBot="1" x14ac:dyDescent="0.3">
      <c r="A40" s="14" t="s">
        <v>223</v>
      </c>
      <c r="B40" s="56">
        <v>6097</v>
      </c>
      <c r="C40" s="21">
        <v>2500</v>
      </c>
      <c r="D40" s="22">
        <v>2500</v>
      </c>
      <c r="E40" s="22">
        <v>2500</v>
      </c>
      <c r="F40" s="9" t="s">
        <v>54</v>
      </c>
    </row>
    <row r="41" spans="1:6" ht="15.15" thickBot="1" x14ac:dyDescent="0.3">
      <c r="A41" s="26" t="s">
        <v>225</v>
      </c>
      <c r="B41" s="54">
        <v>6097</v>
      </c>
      <c r="C41" s="12">
        <v>2500</v>
      </c>
      <c r="D41" s="54">
        <v>2500</v>
      </c>
      <c r="E41" s="54">
        <v>2500</v>
      </c>
      <c r="F41" s="116" t="s">
        <v>54</v>
      </c>
    </row>
    <row r="42" spans="1:6" x14ac:dyDescent="0.25">
      <c r="A42" s="23" t="s">
        <v>226</v>
      </c>
      <c r="B42" s="9"/>
      <c r="C42" s="6"/>
      <c r="D42" s="9"/>
      <c r="E42" s="118"/>
      <c r="F42" s="118"/>
    </row>
    <row r="43" spans="1:6" x14ac:dyDescent="0.25">
      <c r="A43" s="14" t="s">
        <v>227</v>
      </c>
      <c r="B43" s="56">
        <v>45217</v>
      </c>
      <c r="C43" s="21">
        <v>56232</v>
      </c>
      <c r="D43" s="22">
        <v>66796</v>
      </c>
      <c r="E43" s="22">
        <v>61661</v>
      </c>
      <c r="F43" s="22">
        <v>59262</v>
      </c>
    </row>
    <row r="44" spans="1:6" x14ac:dyDescent="0.25">
      <c r="A44" s="14" t="s">
        <v>228</v>
      </c>
      <c r="B44" s="56">
        <v>1882</v>
      </c>
      <c r="C44" s="21">
        <v>1442</v>
      </c>
      <c r="D44" s="9">
        <v>190</v>
      </c>
      <c r="E44" s="9">
        <v>150</v>
      </c>
      <c r="F44" s="9" t="s">
        <v>54</v>
      </c>
    </row>
    <row r="45" spans="1:6" x14ac:dyDescent="0.25">
      <c r="A45" s="14" t="s">
        <v>237</v>
      </c>
      <c r="B45" s="9"/>
      <c r="C45" s="6"/>
      <c r="D45" s="9"/>
      <c r="E45" s="118"/>
      <c r="F45" s="118"/>
    </row>
    <row r="46" spans="1:6" x14ac:dyDescent="0.25">
      <c r="A46" s="14" t="s">
        <v>238</v>
      </c>
      <c r="B46" s="56">
        <v>38746</v>
      </c>
      <c r="C46" s="21">
        <v>49126</v>
      </c>
      <c r="D46" s="22">
        <v>59708</v>
      </c>
      <c r="E46" s="22">
        <v>54589</v>
      </c>
      <c r="F46" s="22">
        <v>52190</v>
      </c>
    </row>
    <row r="47" spans="1:6" ht="21.6" x14ac:dyDescent="0.25">
      <c r="A47" s="14" t="s">
        <v>239</v>
      </c>
      <c r="B47" s="56">
        <v>-38746</v>
      </c>
      <c r="C47" s="21">
        <v>-49126</v>
      </c>
      <c r="D47" s="22">
        <v>-59708</v>
      </c>
      <c r="E47" s="22">
        <v>-54589</v>
      </c>
      <c r="F47" s="22">
        <v>-52190</v>
      </c>
    </row>
    <row r="48" spans="1:6" ht="22.35" thickBot="1" x14ac:dyDescent="0.3">
      <c r="A48" s="14" t="s">
        <v>224</v>
      </c>
      <c r="B48" s="56">
        <v>1764</v>
      </c>
      <c r="C48" s="6">
        <v>725</v>
      </c>
      <c r="D48" s="9">
        <v>725</v>
      </c>
      <c r="E48" s="9">
        <v>725</v>
      </c>
      <c r="F48" s="9">
        <v>725</v>
      </c>
    </row>
    <row r="49" spans="1:7" ht="15.15" thickBot="1" x14ac:dyDescent="0.3">
      <c r="A49" s="26" t="s">
        <v>229</v>
      </c>
      <c r="B49" s="54">
        <v>48863</v>
      </c>
      <c r="C49" s="12">
        <v>58399</v>
      </c>
      <c r="D49" s="54">
        <v>67711</v>
      </c>
      <c r="E49" s="54">
        <v>62536</v>
      </c>
      <c r="F49" s="54">
        <v>59987</v>
      </c>
    </row>
    <row r="50" spans="1:7" ht="15.15" thickBot="1" x14ac:dyDescent="0.3">
      <c r="A50" s="114" t="s">
        <v>240</v>
      </c>
      <c r="B50" s="55">
        <v>54960</v>
      </c>
      <c r="C50" s="44">
        <v>60899</v>
      </c>
      <c r="D50" s="59">
        <v>70211</v>
      </c>
      <c r="E50" s="59">
        <v>65036</v>
      </c>
      <c r="F50" s="59">
        <v>59987</v>
      </c>
    </row>
    <row r="51" spans="1:7" x14ac:dyDescent="0.25">
      <c r="A51" s="40"/>
    </row>
    <row r="53" spans="1:7" x14ac:dyDescent="0.25">
      <c r="A53" s="40"/>
    </row>
    <row r="54" spans="1:7" ht="26.65" thickBot="1" x14ac:dyDescent="0.3">
      <c r="A54" s="40" t="s">
        <v>231</v>
      </c>
    </row>
    <row r="55" spans="1:7" x14ac:dyDescent="0.25">
      <c r="A55" s="194"/>
      <c r="B55" s="197" t="s">
        <v>104</v>
      </c>
      <c r="C55" s="197"/>
      <c r="D55" s="36" t="s">
        <v>111</v>
      </c>
      <c r="E55" s="35" t="s">
        <v>112</v>
      </c>
      <c r="F55" s="35" t="s">
        <v>113</v>
      </c>
      <c r="G55" s="35" t="s">
        <v>201</v>
      </c>
    </row>
    <row r="56" spans="1:7" x14ac:dyDescent="0.25">
      <c r="A56" s="195"/>
      <c r="B56" s="198" t="s">
        <v>99</v>
      </c>
      <c r="C56" s="198"/>
      <c r="D56" s="15" t="s">
        <v>125</v>
      </c>
      <c r="E56" s="28" t="s">
        <v>129</v>
      </c>
      <c r="F56" s="28" t="s">
        <v>129</v>
      </c>
      <c r="G56" s="28" t="s">
        <v>129</v>
      </c>
    </row>
    <row r="57" spans="1:7" x14ac:dyDescent="0.25">
      <c r="A57" s="195"/>
      <c r="B57" s="198" t="s">
        <v>127</v>
      </c>
      <c r="C57" s="198"/>
      <c r="D57" s="15" t="s">
        <v>128</v>
      </c>
      <c r="E57" s="28" t="s">
        <v>130</v>
      </c>
      <c r="F57" s="28" t="s">
        <v>130</v>
      </c>
      <c r="G57" s="28" t="s">
        <v>130</v>
      </c>
    </row>
    <row r="58" spans="1:7" x14ac:dyDescent="0.25">
      <c r="A58" s="195"/>
      <c r="B58" s="199"/>
      <c r="C58" s="199"/>
      <c r="D58" s="15" t="s">
        <v>127</v>
      </c>
      <c r="E58" s="30"/>
      <c r="F58" s="30"/>
      <c r="G58" s="30"/>
    </row>
    <row r="59" spans="1:7" ht="15.15" thickBot="1" x14ac:dyDescent="0.3">
      <c r="A59" s="196"/>
      <c r="B59" s="200" t="s">
        <v>0</v>
      </c>
      <c r="C59" s="200"/>
      <c r="D59" s="16" t="s">
        <v>0</v>
      </c>
      <c r="E59" s="11" t="s">
        <v>0</v>
      </c>
      <c r="F59" s="11" t="s">
        <v>0</v>
      </c>
      <c r="G59" s="11" t="s">
        <v>0</v>
      </c>
    </row>
    <row r="60" spans="1:7" ht="15.15" thickBot="1" x14ac:dyDescent="0.3">
      <c r="A60" s="192" t="s">
        <v>241</v>
      </c>
      <c r="B60" s="192"/>
      <c r="C60" s="192"/>
      <c r="D60" s="192"/>
      <c r="E60" s="192"/>
      <c r="F60" s="192"/>
      <c r="G60" s="192"/>
    </row>
    <row r="61" spans="1:7" x14ac:dyDescent="0.25">
      <c r="A61" s="193" t="s">
        <v>222</v>
      </c>
      <c r="B61" s="193"/>
      <c r="C61" s="166"/>
      <c r="D61" s="167"/>
      <c r="E61" s="166"/>
      <c r="F61" s="180"/>
      <c r="G61" s="166"/>
    </row>
    <row r="62" spans="1:7" ht="14.6" customHeight="1" x14ac:dyDescent="0.25">
      <c r="A62" s="189" t="s">
        <v>223</v>
      </c>
      <c r="B62" s="189"/>
      <c r="C62" s="168">
        <v>6097</v>
      </c>
      <c r="D62" s="169">
        <v>2550</v>
      </c>
      <c r="E62" s="170">
        <v>2550</v>
      </c>
      <c r="F62" s="181">
        <v>2550</v>
      </c>
      <c r="G62" s="171">
        <v>50</v>
      </c>
    </row>
    <row r="63" spans="1:7" x14ac:dyDescent="0.25">
      <c r="A63" s="190" t="s">
        <v>242</v>
      </c>
      <c r="B63" s="190"/>
      <c r="C63" s="164" t="s">
        <v>54</v>
      </c>
      <c r="D63" s="172">
        <v>300</v>
      </c>
      <c r="E63" s="171">
        <v>300</v>
      </c>
      <c r="F63" s="165">
        <v>300</v>
      </c>
      <c r="G63" s="171">
        <v>300</v>
      </c>
    </row>
    <row r="64" spans="1:7" ht="15.15" thickBot="1" x14ac:dyDescent="0.3">
      <c r="A64" s="189" t="s">
        <v>224</v>
      </c>
      <c r="B64" s="189"/>
      <c r="C64" s="164">
        <v>397</v>
      </c>
      <c r="D64" s="172" t="s">
        <v>54</v>
      </c>
      <c r="E64" s="171" t="s">
        <v>54</v>
      </c>
      <c r="F64" s="182" t="s">
        <v>54</v>
      </c>
      <c r="G64" s="171" t="s">
        <v>54</v>
      </c>
    </row>
    <row r="65" spans="1:7" ht="15.15" thickBot="1" x14ac:dyDescent="0.3">
      <c r="A65" s="185" t="s">
        <v>243</v>
      </c>
      <c r="B65" s="185"/>
      <c r="C65" s="173">
        <v>6494</v>
      </c>
      <c r="D65" s="174">
        <v>2850</v>
      </c>
      <c r="E65" s="173">
        <v>2850</v>
      </c>
      <c r="F65" s="183">
        <v>2850</v>
      </c>
      <c r="G65" s="175">
        <v>350</v>
      </c>
    </row>
    <row r="66" spans="1:7" x14ac:dyDescent="0.25">
      <c r="A66" s="191" t="s">
        <v>226</v>
      </c>
      <c r="B66" s="191"/>
      <c r="C66" s="171"/>
      <c r="D66" s="172"/>
      <c r="E66" s="171"/>
      <c r="F66" s="179"/>
      <c r="G66" s="171"/>
    </row>
    <row r="67" spans="1:7" x14ac:dyDescent="0.25">
      <c r="A67" s="190" t="s">
        <v>227</v>
      </c>
      <c r="B67" s="190"/>
      <c r="C67" s="168">
        <v>135086</v>
      </c>
      <c r="D67" s="169">
        <v>154597</v>
      </c>
      <c r="E67" s="170">
        <v>166146</v>
      </c>
      <c r="F67" s="181">
        <v>161420</v>
      </c>
      <c r="G67" s="170">
        <v>157603</v>
      </c>
    </row>
    <row r="68" spans="1:7" x14ac:dyDescent="0.25">
      <c r="A68" s="190" t="s">
        <v>228</v>
      </c>
      <c r="B68" s="190"/>
      <c r="C68" s="168">
        <v>2621</v>
      </c>
      <c r="D68" s="169">
        <v>1542</v>
      </c>
      <c r="E68" s="171">
        <v>290</v>
      </c>
      <c r="F68" s="165">
        <v>250</v>
      </c>
      <c r="G68" s="171">
        <v>100</v>
      </c>
    </row>
    <row r="69" spans="1:7" x14ac:dyDescent="0.25">
      <c r="A69" s="190" t="s">
        <v>237</v>
      </c>
      <c r="B69" s="190"/>
      <c r="C69" s="176"/>
      <c r="D69" s="172"/>
      <c r="E69" s="171"/>
      <c r="F69" s="165"/>
      <c r="G69" s="171"/>
    </row>
    <row r="70" spans="1:7" x14ac:dyDescent="0.25">
      <c r="A70" s="187" t="s">
        <v>238</v>
      </c>
      <c r="B70" s="187"/>
      <c r="C70" s="168">
        <v>38746</v>
      </c>
      <c r="D70" s="169">
        <v>49126</v>
      </c>
      <c r="E70" s="170">
        <v>59708</v>
      </c>
      <c r="F70" s="181">
        <v>54589</v>
      </c>
      <c r="G70" s="170">
        <v>52190</v>
      </c>
    </row>
    <row r="71" spans="1:7" ht="14.6" customHeight="1" x14ac:dyDescent="0.25">
      <c r="A71" s="188" t="s">
        <v>239</v>
      </c>
      <c r="B71" s="188"/>
      <c r="C71" s="168">
        <v>-38746</v>
      </c>
      <c r="D71" s="169">
        <v>-49126</v>
      </c>
      <c r="E71" s="170">
        <v>-59708</v>
      </c>
      <c r="F71" s="181">
        <v>-54589</v>
      </c>
      <c r="G71" s="170">
        <v>-52190</v>
      </c>
    </row>
    <row r="72" spans="1:7" ht="15.15" thickBot="1" x14ac:dyDescent="0.3">
      <c r="A72" s="189" t="s">
        <v>224</v>
      </c>
      <c r="B72" s="189"/>
      <c r="C72" s="168">
        <v>8264</v>
      </c>
      <c r="D72" s="169">
        <v>6689</v>
      </c>
      <c r="E72" s="170">
        <v>6689</v>
      </c>
      <c r="F72" s="184">
        <v>6690</v>
      </c>
      <c r="G72" s="170">
        <v>6689</v>
      </c>
    </row>
    <row r="73" spans="1:7" ht="15.15" thickBot="1" x14ac:dyDescent="0.3">
      <c r="A73" s="185" t="s">
        <v>244</v>
      </c>
      <c r="B73" s="185"/>
      <c r="C73" s="173">
        <v>145971</v>
      </c>
      <c r="D73" s="174">
        <v>162828</v>
      </c>
      <c r="E73" s="173">
        <v>173125</v>
      </c>
      <c r="F73" s="183">
        <v>168360</v>
      </c>
      <c r="G73" s="173">
        <v>164392</v>
      </c>
    </row>
    <row r="74" spans="1:7" ht="15.15" thickBot="1" x14ac:dyDescent="0.3">
      <c r="A74" s="186" t="s">
        <v>68</v>
      </c>
      <c r="B74" s="186"/>
      <c r="C74" s="177">
        <v>152465</v>
      </c>
      <c r="D74" s="178">
        <v>165678</v>
      </c>
      <c r="E74" s="177">
        <v>175975</v>
      </c>
      <c r="F74" s="183">
        <v>171210</v>
      </c>
      <c r="G74" s="177">
        <v>164742</v>
      </c>
    </row>
    <row r="75" spans="1:7" ht="15.15" thickBot="1" x14ac:dyDescent="0.3">
      <c r="A75" s="120"/>
      <c r="B75" s="120"/>
      <c r="C75" s="98"/>
      <c r="D75" s="27"/>
      <c r="E75" s="121"/>
      <c r="F75" s="121"/>
      <c r="G75" s="121"/>
    </row>
    <row r="76" spans="1:7" ht="15.15" thickBot="1" x14ac:dyDescent="0.3">
      <c r="A76" s="46"/>
      <c r="B76" s="46"/>
      <c r="C76" s="27" t="s">
        <v>104</v>
      </c>
      <c r="D76" s="52" t="s">
        <v>111</v>
      </c>
      <c r="E76" s="61"/>
      <c r="F76" s="61"/>
      <c r="G76" s="61"/>
    </row>
    <row r="77" spans="1:7" ht="15.15" thickBot="1" x14ac:dyDescent="0.3">
      <c r="A77" s="20" t="s">
        <v>2</v>
      </c>
      <c r="B77" s="20"/>
      <c r="C77" s="11">
        <v>552</v>
      </c>
      <c r="D77" s="16">
        <v>665</v>
      </c>
      <c r="E77" s="61"/>
      <c r="F77" s="61"/>
      <c r="G77" s="61"/>
    </row>
    <row r="78" spans="1:7" x14ac:dyDescent="0.25">
      <c r="A78" s="38"/>
      <c r="B78" s="38"/>
      <c r="C78" s="38"/>
      <c r="D78" s="38"/>
      <c r="E78" s="38"/>
      <c r="F78" s="38"/>
      <c r="G78" s="38"/>
    </row>
    <row r="79" spans="1:7" ht="32.4" x14ac:dyDescent="0.25">
      <c r="A79" s="48" t="s">
        <v>245</v>
      </c>
    </row>
    <row r="80" spans="1:7" ht="32.4" x14ac:dyDescent="0.25">
      <c r="A80" s="48" t="s">
        <v>246</v>
      </c>
    </row>
    <row r="81" spans="1:1" ht="43.2" x14ac:dyDescent="0.25">
      <c r="A81" s="48" t="s">
        <v>247</v>
      </c>
    </row>
    <row r="82" spans="1:1" ht="21.6" x14ac:dyDescent="0.25">
      <c r="A82" s="48" t="s">
        <v>248</v>
      </c>
    </row>
    <row r="83" spans="1:1" ht="54" x14ac:dyDescent="0.25">
      <c r="A83" s="48" t="s">
        <v>249</v>
      </c>
    </row>
    <row r="84" spans="1:1" ht="32.4" x14ac:dyDescent="0.25">
      <c r="A84" s="48" t="s">
        <v>250</v>
      </c>
    </row>
    <row r="85" spans="1:1" ht="43.2" x14ac:dyDescent="0.25">
      <c r="A85" s="48" t="s">
        <v>251</v>
      </c>
    </row>
  </sheetData>
  <mergeCells count="21">
    <mergeCell ref="A60:G60"/>
    <mergeCell ref="A61:B61"/>
    <mergeCell ref="A62:B62"/>
    <mergeCell ref="A63:B63"/>
    <mergeCell ref="A55:A59"/>
    <mergeCell ref="B55:C55"/>
    <mergeCell ref="B56:C56"/>
    <mergeCell ref="B57:C57"/>
    <mergeCell ref="B58:C58"/>
    <mergeCell ref="B59:C59"/>
    <mergeCell ref="A67:B67"/>
    <mergeCell ref="A68:B68"/>
    <mergeCell ref="A69:B69"/>
    <mergeCell ref="A64:B64"/>
    <mergeCell ref="A65:B65"/>
    <mergeCell ref="A66:B66"/>
    <mergeCell ref="A73:B73"/>
    <mergeCell ref="A74:B74"/>
    <mergeCell ref="A70:B70"/>
    <mergeCell ref="A71:B71"/>
    <mergeCell ref="A72:B7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D1E81-E74C-4DA5-B875-0E9F5076BD8E}">
  <dimension ref="A1:F14"/>
  <sheetViews>
    <sheetView workbookViewId="0"/>
  </sheetViews>
  <sheetFormatPr defaultColWidth="8.7109375" defaultRowHeight="14.4" x14ac:dyDescent="0.25"/>
  <cols>
    <col min="1" max="1" width="40.7109375" style="3" customWidth="1"/>
    <col min="2" max="16384" width="8.7109375" style="3"/>
  </cols>
  <sheetData>
    <row r="1" spans="1:6" ht="26.65" thickBot="1" x14ac:dyDescent="0.3">
      <c r="A1" s="40" t="s">
        <v>252</v>
      </c>
      <c r="B1" s="10"/>
      <c r="C1" s="10"/>
      <c r="D1" s="10"/>
      <c r="E1" s="10"/>
      <c r="F1" s="10"/>
    </row>
    <row r="2" spans="1:6" x14ac:dyDescent="0.25">
      <c r="A2" s="18"/>
      <c r="B2" s="46" t="s">
        <v>253</v>
      </c>
      <c r="C2" s="35" t="s">
        <v>254</v>
      </c>
      <c r="D2" s="36" t="s">
        <v>255</v>
      </c>
      <c r="E2" s="36" t="s">
        <v>256</v>
      </c>
      <c r="F2" s="36" t="s">
        <v>257</v>
      </c>
    </row>
    <row r="3" spans="1:6" x14ac:dyDescent="0.25">
      <c r="A3" s="19"/>
      <c r="B3" s="47"/>
      <c r="C3" s="28" t="s">
        <v>258</v>
      </c>
      <c r="D3" s="15" t="s">
        <v>0</v>
      </c>
      <c r="E3" s="15" t="s">
        <v>0</v>
      </c>
      <c r="F3" s="15" t="s">
        <v>258</v>
      </c>
    </row>
    <row r="4" spans="1:6" ht="15.15" thickBot="1" x14ac:dyDescent="0.3">
      <c r="A4" s="19"/>
      <c r="B4" s="135"/>
      <c r="C4" s="29" t="s">
        <v>0</v>
      </c>
      <c r="D4" s="122"/>
      <c r="E4" s="122"/>
      <c r="F4" s="37" t="s">
        <v>0</v>
      </c>
    </row>
    <row r="5" spans="1:6" ht="32.4" x14ac:dyDescent="0.25">
      <c r="A5" s="23" t="s">
        <v>259</v>
      </c>
      <c r="B5" s="53">
        <v>1</v>
      </c>
      <c r="C5" s="32"/>
      <c r="D5" s="33"/>
      <c r="E5" s="33"/>
      <c r="F5" s="33"/>
    </row>
    <row r="6" spans="1:6" x14ac:dyDescent="0.25">
      <c r="A6" s="1" t="s">
        <v>111</v>
      </c>
      <c r="B6" s="32"/>
      <c r="C6" s="95">
        <v>634</v>
      </c>
      <c r="D6" s="123">
        <v>50</v>
      </c>
      <c r="E6" s="123">
        <v>-50</v>
      </c>
      <c r="F6" s="132">
        <v>634</v>
      </c>
    </row>
    <row r="7" spans="1:6" x14ac:dyDescent="0.25">
      <c r="A7" s="115" t="s">
        <v>104</v>
      </c>
      <c r="B7" s="32"/>
      <c r="C7" s="87">
        <v>248</v>
      </c>
      <c r="D7" s="124">
        <v>551</v>
      </c>
      <c r="E7" s="124">
        <v>-165</v>
      </c>
      <c r="F7" s="124">
        <v>634</v>
      </c>
    </row>
    <row r="8" spans="1:6" ht="21.6" x14ac:dyDescent="0.25">
      <c r="A8" s="23" t="s">
        <v>260</v>
      </c>
      <c r="B8" s="53">
        <v>1</v>
      </c>
      <c r="C8" s="28"/>
      <c r="D8" s="15"/>
      <c r="E8" s="15"/>
      <c r="F8" s="15"/>
    </row>
    <row r="9" spans="1:6" x14ac:dyDescent="0.25">
      <c r="A9" s="1" t="s">
        <v>111</v>
      </c>
      <c r="B9" s="32"/>
      <c r="C9" s="68">
        <v>6475</v>
      </c>
      <c r="D9" s="69">
        <v>48230</v>
      </c>
      <c r="E9" s="69">
        <v>-48230</v>
      </c>
      <c r="F9" s="133">
        <v>6475</v>
      </c>
    </row>
    <row r="10" spans="1:6" ht="15.15" thickBot="1" x14ac:dyDescent="0.3">
      <c r="A10" s="115" t="s">
        <v>104</v>
      </c>
      <c r="B10" s="32"/>
      <c r="C10" s="56">
        <v>7222</v>
      </c>
      <c r="D10" s="70">
        <v>39752</v>
      </c>
      <c r="E10" s="70">
        <v>-40499</v>
      </c>
      <c r="F10" s="125">
        <v>6475</v>
      </c>
    </row>
    <row r="11" spans="1:6" x14ac:dyDescent="0.25">
      <c r="A11" s="19" t="s">
        <v>263</v>
      </c>
      <c r="B11" s="32"/>
      <c r="C11" s="126">
        <v>7109</v>
      </c>
      <c r="D11" s="127">
        <v>48280</v>
      </c>
      <c r="E11" s="127">
        <v>-48280</v>
      </c>
      <c r="F11" s="134">
        <v>7109</v>
      </c>
    </row>
    <row r="12" spans="1:6" ht="15.15" thickBot="1" x14ac:dyDescent="0.3">
      <c r="A12" s="128" t="s">
        <v>264</v>
      </c>
      <c r="B12" s="129"/>
      <c r="C12" s="130">
        <v>7470</v>
      </c>
      <c r="D12" s="131">
        <v>40303</v>
      </c>
      <c r="E12" s="131">
        <v>-40664</v>
      </c>
      <c r="F12" s="131">
        <v>7109</v>
      </c>
    </row>
    <row r="13" spans="1:6" x14ac:dyDescent="0.25">
      <c r="A13" s="23" t="s">
        <v>261</v>
      </c>
      <c r="B13" s="10"/>
      <c r="C13" s="10"/>
      <c r="D13" s="10"/>
      <c r="E13" s="10"/>
      <c r="F13" s="10"/>
    </row>
    <row r="14" spans="1:6" x14ac:dyDescent="0.25">
      <c r="A14" s="23" t="s">
        <v>262</v>
      </c>
      <c r="B14" s="10"/>
      <c r="C14" s="10"/>
      <c r="D14" s="10"/>
      <c r="E14" s="10"/>
      <c r="F14" s="1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0"/>
  <sheetViews>
    <sheetView workbookViewId="0"/>
  </sheetViews>
  <sheetFormatPr defaultColWidth="8.7109375" defaultRowHeight="14.4" x14ac:dyDescent="0.25"/>
  <cols>
    <col min="1" max="1" width="40.7109375" style="3" customWidth="1"/>
    <col min="2" max="16384" width="8.7109375" style="3"/>
  </cols>
  <sheetData>
    <row r="1" spans="1:6" ht="52.6" thickBot="1" x14ac:dyDescent="0.3">
      <c r="A1" s="40" t="s">
        <v>131</v>
      </c>
      <c r="B1" s="10"/>
      <c r="C1" s="10"/>
      <c r="D1" s="10"/>
      <c r="E1" s="10"/>
      <c r="F1" s="10"/>
    </row>
    <row r="2" spans="1:6" x14ac:dyDescent="0.25">
      <c r="A2" s="64"/>
      <c r="B2" s="35" t="s">
        <v>104</v>
      </c>
      <c r="C2" s="36" t="s">
        <v>111</v>
      </c>
      <c r="D2" s="8" t="s">
        <v>112</v>
      </c>
      <c r="E2" s="8" t="s">
        <v>113</v>
      </c>
      <c r="F2" s="8" t="s">
        <v>201</v>
      </c>
    </row>
    <row r="3" spans="1:6" x14ac:dyDescent="0.25">
      <c r="A3" s="26"/>
      <c r="B3" s="28" t="s">
        <v>99</v>
      </c>
      <c r="C3" s="15" t="s">
        <v>125</v>
      </c>
      <c r="D3" s="9" t="s">
        <v>129</v>
      </c>
      <c r="E3" s="9" t="s">
        <v>129</v>
      </c>
      <c r="F3" s="9" t="s">
        <v>129</v>
      </c>
    </row>
    <row r="4" spans="1:6" x14ac:dyDescent="0.25">
      <c r="A4" s="26"/>
      <c r="B4" s="30"/>
      <c r="C4" s="15" t="s">
        <v>132</v>
      </c>
      <c r="D4" s="9" t="s">
        <v>130</v>
      </c>
      <c r="E4" s="9" t="s">
        <v>130</v>
      </c>
      <c r="F4" s="9" t="s">
        <v>130</v>
      </c>
    </row>
    <row r="5" spans="1:6" ht="15.15" thickBot="1" x14ac:dyDescent="0.3">
      <c r="A5" s="26"/>
      <c r="B5" s="11" t="s">
        <v>0</v>
      </c>
      <c r="C5" s="16" t="s">
        <v>0</v>
      </c>
      <c r="D5" s="2" t="s">
        <v>0</v>
      </c>
      <c r="E5" s="2" t="s">
        <v>0</v>
      </c>
      <c r="F5" s="2" t="s">
        <v>0</v>
      </c>
    </row>
    <row r="6" spans="1:6" x14ac:dyDescent="0.25">
      <c r="A6" s="26" t="s">
        <v>5</v>
      </c>
      <c r="B6" s="32"/>
      <c r="C6" s="33"/>
      <c r="D6" s="32"/>
      <c r="E6" s="32"/>
      <c r="F6" s="32"/>
    </row>
    <row r="7" spans="1:6" x14ac:dyDescent="0.25">
      <c r="A7" s="14" t="s">
        <v>6</v>
      </c>
      <c r="B7" s="22">
        <v>81881</v>
      </c>
      <c r="C7" s="21">
        <v>92904</v>
      </c>
      <c r="D7" s="22">
        <v>98717</v>
      </c>
      <c r="E7" s="22">
        <v>98498</v>
      </c>
      <c r="F7" s="22">
        <v>98765</v>
      </c>
    </row>
    <row r="8" spans="1:6" x14ac:dyDescent="0.25">
      <c r="A8" s="14" t="s">
        <v>7</v>
      </c>
      <c r="B8" s="22">
        <v>47450</v>
      </c>
      <c r="C8" s="21">
        <v>56129</v>
      </c>
      <c r="D8" s="22">
        <v>60519</v>
      </c>
      <c r="E8" s="22">
        <v>55938</v>
      </c>
      <c r="F8" s="22">
        <v>52917</v>
      </c>
    </row>
    <row r="9" spans="1:6" x14ac:dyDescent="0.25">
      <c r="A9" s="14" t="s">
        <v>66</v>
      </c>
      <c r="B9" s="22">
        <v>15990</v>
      </c>
      <c r="C9" s="21">
        <v>13410</v>
      </c>
      <c r="D9" s="22">
        <v>13146</v>
      </c>
      <c r="E9" s="22">
        <v>12881</v>
      </c>
      <c r="F9" s="22">
        <v>11821</v>
      </c>
    </row>
    <row r="10" spans="1:6" x14ac:dyDescent="0.25">
      <c r="A10" s="14" t="s">
        <v>265</v>
      </c>
      <c r="B10" s="9">
        <v>437</v>
      </c>
      <c r="C10" s="6">
        <v>385</v>
      </c>
      <c r="D10" s="9">
        <v>743</v>
      </c>
      <c r="E10" s="22">
        <v>1043</v>
      </c>
      <c r="F10" s="9">
        <v>889</v>
      </c>
    </row>
    <row r="11" spans="1:6" x14ac:dyDescent="0.25">
      <c r="A11" s="14" t="s">
        <v>266</v>
      </c>
      <c r="B11" s="9">
        <v>50</v>
      </c>
      <c r="C11" s="6" t="s">
        <v>54</v>
      </c>
      <c r="D11" s="9" t="s">
        <v>54</v>
      </c>
      <c r="E11" s="9" t="s">
        <v>54</v>
      </c>
      <c r="F11" s="9" t="s">
        <v>54</v>
      </c>
    </row>
    <row r="12" spans="1:6" ht="15.15" thickBot="1" x14ac:dyDescent="0.3">
      <c r="A12" s="14" t="s">
        <v>93</v>
      </c>
      <c r="B12" s="9">
        <v>163</v>
      </c>
      <c r="C12" s="6" t="s">
        <v>54</v>
      </c>
      <c r="D12" s="9" t="s">
        <v>54</v>
      </c>
      <c r="E12" s="9" t="s">
        <v>54</v>
      </c>
      <c r="F12" s="9" t="s">
        <v>54</v>
      </c>
    </row>
    <row r="13" spans="1:6" ht="15.15" thickBot="1" x14ac:dyDescent="0.3">
      <c r="A13" s="26" t="s">
        <v>8</v>
      </c>
      <c r="B13" s="5">
        <v>145971</v>
      </c>
      <c r="C13" s="12">
        <v>162828</v>
      </c>
      <c r="D13" s="5">
        <v>173125</v>
      </c>
      <c r="E13" s="5">
        <v>168360</v>
      </c>
      <c r="F13" s="5">
        <v>164392</v>
      </c>
    </row>
    <row r="14" spans="1:6" x14ac:dyDescent="0.25">
      <c r="A14" s="26" t="s">
        <v>72</v>
      </c>
      <c r="B14" s="103"/>
      <c r="C14" s="104"/>
      <c r="D14" s="103"/>
      <c r="E14" s="9"/>
      <c r="F14" s="9"/>
    </row>
    <row r="15" spans="1:6" x14ac:dyDescent="0.25">
      <c r="A15" s="26" t="s">
        <v>9</v>
      </c>
      <c r="B15" s="103"/>
      <c r="C15" s="104"/>
      <c r="D15" s="103"/>
      <c r="E15" s="9"/>
      <c r="F15" s="9"/>
    </row>
    <row r="16" spans="1:6" x14ac:dyDescent="0.25">
      <c r="A16" s="26" t="s">
        <v>10</v>
      </c>
      <c r="B16" s="103"/>
      <c r="C16" s="104"/>
      <c r="D16" s="103"/>
      <c r="E16" s="9"/>
      <c r="F16" s="9"/>
    </row>
    <row r="17" spans="1:6" x14ac:dyDescent="0.25">
      <c r="A17" s="14" t="s">
        <v>36</v>
      </c>
      <c r="B17" s="22">
        <v>2324</v>
      </c>
      <c r="C17" s="21">
        <v>1542</v>
      </c>
      <c r="D17" s="9">
        <v>290</v>
      </c>
      <c r="E17" s="9">
        <v>250</v>
      </c>
      <c r="F17" s="9">
        <v>100</v>
      </c>
    </row>
    <row r="18" spans="1:6" ht="15.15" thickBot="1" x14ac:dyDescent="0.3">
      <c r="A18" s="14" t="s">
        <v>267</v>
      </c>
      <c r="B18" s="9">
        <v>216</v>
      </c>
      <c r="C18" s="6" t="s">
        <v>54</v>
      </c>
      <c r="D18" s="9" t="s">
        <v>54</v>
      </c>
      <c r="E18" s="9" t="s">
        <v>54</v>
      </c>
      <c r="F18" s="9" t="s">
        <v>54</v>
      </c>
    </row>
    <row r="19" spans="1:6" ht="15.15" thickBot="1" x14ac:dyDescent="0.3">
      <c r="A19" s="26" t="s">
        <v>11</v>
      </c>
      <c r="B19" s="5">
        <v>2540</v>
      </c>
      <c r="C19" s="12">
        <v>1542</v>
      </c>
      <c r="D19" s="83">
        <v>290</v>
      </c>
      <c r="E19" s="83">
        <v>250</v>
      </c>
      <c r="F19" s="83">
        <v>100</v>
      </c>
    </row>
    <row r="20" spans="1:6" x14ac:dyDescent="0.25">
      <c r="A20" s="26" t="s">
        <v>81</v>
      </c>
      <c r="B20" s="103"/>
      <c r="C20" s="104"/>
      <c r="D20" s="103"/>
      <c r="E20" s="9"/>
      <c r="F20" s="9"/>
    </row>
    <row r="21" spans="1:6" ht="15.15" thickBot="1" x14ac:dyDescent="0.3">
      <c r="A21" s="14" t="s">
        <v>268</v>
      </c>
      <c r="B21" s="9">
        <v>81</v>
      </c>
      <c r="C21" s="6" t="s">
        <v>54</v>
      </c>
      <c r="D21" s="9" t="s">
        <v>54</v>
      </c>
      <c r="E21" s="9" t="s">
        <v>54</v>
      </c>
      <c r="F21" s="9" t="s">
        <v>54</v>
      </c>
    </row>
    <row r="22" spans="1:6" ht="15.15" thickBot="1" x14ac:dyDescent="0.3">
      <c r="A22" s="26" t="s">
        <v>82</v>
      </c>
      <c r="B22" s="83">
        <v>81</v>
      </c>
      <c r="C22" s="117" t="s">
        <v>54</v>
      </c>
      <c r="D22" s="83" t="s">
        <v>54</v>
      </c>
      <c r="E22" s="83" t="s">
        <v>54</v>
      </c>
      <c r="F22" s="83" t="s">
        <v>54</v>
      </c>
    </row>
    <row r="23" spans="1:6" ht="15.15" thickBot="1" x14ac:dyDescent="0.3">
      <c r="A23" s="26" t="s">
        <v>73</v>
      </c>
      <c r="B23" s="24">
        <v>2621</v>
      </c>
      <c r="C23" s="25">
        <v>1542</v>
      </c>
      <c r="D23" s="27">
        <v>290</v>
      </c>
      <c r="E23" s="27">
        <v>250</v>
      </c>
      <c r="F23" s="27">
        <v>100</v>
      </c>
    </row>
    <row r="24" spans="1:6" ht="15.15" thickBot="1" x14ac:dyDescent="0.3">
      <c r="A24" s="19" t="s">
        <v>12</v>
      </c>
      <c r="B24" s="24">
        <v>-143350</v>
      </c>
      <c r="C24" s="25">
        <v>-161286</v>
      </c>
      <c r="D24" s="24">
        <v>-172835</v>
      </c>
      <c r="E24" s="24">
        <v>-168110</v>
      </c>
      <c r="F24" s="24">
        <v>-164292</v>
      </c>
    </row>
    <row r="25" spans="1:6" ht="15.15" thickBot="1" x14ac:dyDescent="0.3">
      <c r="A25" s="14" t="s">
        <v>4</v>
      </c>
      <c r="B25" s="22">
        <v>142422</v>
      </c>
      <c r="C25" s="21">
        <v>155640</v>
      </c>
      <c r="D25" s="22">
        <v>167293</v>
      </c>
      <c r="E25" s="22">
        <v>162652</v>
      </c>
      <c r="F25" s="22">
        <v>158717</v>
      </c>
    </row>
    <row r="26" spans="1:6" ht="22.35" thickBot="1" x14ac:dyDescent="0.3">
      <c r="A26" s="26" t="s">
        <v>74</v>
      </c>
      <c r="B26" s="83">
        <v>-928</v>
      </c>
      <c r="C26" s="12">
        <v>-5646</v>
      </c>
      <c r="D26" s="5">
        <v>-5542</v>
      </c>
      <c r="E26" s="5">
        <v>-5458</v>
      </c>
      <c r="F26" s="5">
        <v>-5575</v>
      </c>
    </row>
    <row r="27" spans="1:6" x14ac:dyDescent="0.25">
      <c r="A27" s="26" t="s">
        <v>94</v>
      </c>
      <c r="B27" s="103"/>
      <c r="C27" s="104"/>
      <c r="D27" s="103"/>
      <c r="E27" s="9"/>
      <c r="F27" s="9"/>
    </row>
    <row r="28" spans="1:6" ht="15.15" thickBot="1" x14ac:dyDescent="0.3">
      <c r="A28" s="14" t="s">
        <v>98</v>
      </c>
      <c r="B28" s="9">
        <v>92</v>
      </c>
      <c r="C28" s="6" t="s">
        <v>54</v>
      </c>
      <c r="D28" s="9" t="s">
        <v>54</v>
      </c>
      <c r="E28" s="9" t="s">
        <v>54</v>
      </c>
      <c r="F28" s="9" t="s">
        <v>54</v>
      </c>
    </row>
    <row r="29" spans="1:6" ht="15.15" thickBot="1" x14ac:dyDescent="0.3">
      <c r="A29" s="26" t="s">
        <v>269</v>
      </c>
      <c r="B29" s="83">
        <v>92</v>
      </c>
      <c r="C29" s="117" t="s">
        <v>54</v>
      </c>
      <c r="D29" s="83" t="s">
        <v>54</v>
      </c>
      <c r="E29" s="83" t="s">
        <v>54</v>
      </c>
      <c r="F29" s="83" t="s">
        <v>54</v>
      </c>
    </row>
    <row r="30" spans="1:6" ht="22.35" thickBot="1" x14ac:dyDescent="0.3">
      <c r="A30" s="39" t="s">
        <v>75</v>
      </c>
      <c r="B30" s="27">
        <v>-836</v>
      </c>
      <c r="C30" s="25">
        <v>-5646</v>
      </c>
      <c r="D30" s="24">
        <v>-5542</v>
      </c>
      <c r="E30" s="24">
        <v>-5458</v>
      </c>
      <c r="F30" s="24">
        <v>-5575</v>
      </c>
    </row>
    <row r="31" spans="1:6" ht="22.35" thickBot="1" x14ac:dyDescent="0.3">
      <c r="A31" s="120" t="s">
        <v>270</v>
      </c>
      <c r="B31" s="120"/>
      <c r="C31" s="120"/>
      <c r="D31" s="120"/>
      <c r="E31" s="120"/>
      <c r="F31" s="120"/>
    </row>
    <row r="32" spans="1:6" ht="21.6" x14ac:dyDescent="0.25">
      <c r="A32" s="19" t="s">
        <v>271</v>
      </c>
      <c r="B32" s="95">
        <v>-836</v>
      </c>
      <c r="C32" s="106">
        <v>-5646</v>
      </c>
      <c r="D32" s="68">
        <v>-5542</v>
      </c>
      <c r="E32" s="68">
        <v>-5458</v>
      </c>
      <c r="F32" s="68">
        <v>-5575</v>
      </c>
    </row>
    <row r="33" spans="1:6" ht="32.4" x14ac:dyDescent="0.25">
      <c r="A33" s="13" t="s">
        <v>272</v>
      </c>
      <c r="B33" s="22">
        <v>8264</v>
      </c>
      <c r="C33" s="21">
        <v>6689</v>
      </c>
      <c r="D33" s="22">
        <v>6689</v>
      </c>
      <c r="E33" s="22">
        <v>6689</v>
      </c>
      <c r="F33" s="22">
        <v>6689</v>
      </c>
    </row>
    <row r="34" spans="1:6" ht="21.6" x14ac:dyDescent="0.25">
      <c r="A34" s="13" t="s">
        <v>273</v>
      </c>
      <c r="B34" s="22">
        <v>7726</v>
      </c>
      <c r="C34" s="21">
        <v>6721</v>
      </c>
      <c r="D34" s="22">
        <v>6457</v>
      </c>
      <c r="E34" s="22">
        <v>6191</v>
      </c>
      <c r="F34" s="22">
        <v>5132</v>
      </c>
    </row>
    <row r="35" spans="1:6" ht="15.15" thickBot="1" x14ac:dyDescent="0.3">
      <c r="A35" s="13" t="s">
        <v>274</v>
      </c>
      <c r="B35" s="22">
        <v>-8554</v>
      </c>
      <c r="C35" s="21">
        <v>-7764</v>
      </c>
      <c r="D35" s="22">
        <v>-7604</v>
      </c>
      <c r="E35" s="22">
        <v>-7422</v>
      </c>
      <c r="F35" s="22">
        <v>-6246</v>
      </c>
    </row>
    <row r="36" spans="1:6" ht="15.15" thickBot="1" x14ac:dyDescent="0.3">
      <c r="A36" s="20" t="s">
        <v>275</v>
      </c>
      <c r="B36" s="5">
        <v>6600</v>
      </c>
      <c r="C36" s="117" t="s">
        <v>54</v>
      </c>
      <c r="D36" s="83" t="s">
        <v>54</v>
      </c>
      <c r="E36" s="83" t="s">
        <v>54</v>
      </c>
      <c r="F36" s="83" t="s">
        <v>54</v>
      </c>
    </row>
    <row r="37" spans="1:6" x14ac:dyDescent="0.25">
      <c r="A37" s="47" t="s">
        <v>13</v>
      </c>
      <c r="B37" s="10"/>
      <c r="C37" s="10"/>
      <c r="D37" s="10"/>
      <c r="E37" s="10"/>
      <c r="F37" s="10"/>
    </row>
    <row r="38" spans="1:6" ht="108" x14ac:dyDescent="0.25">
      <c r="A38" s="48" t="s">
        <v>276</v>
      </c>
      <c r="B38" s="10"/>
      <c r="C38" s="10"/>
      <c r="D38" s="10"/>
      <c r="E38" s="10"/>
      <c r="F38" s="10"/>
    </row>
    <row r="39" spans="1:6" ht="21.6" x14ac:dyDescent="0.25">
      <c r="A39" s="13" t="s">
        <v>277</v>
      </c>
      <c r="B39" s="10"/>
      <c r="C39" s="10"/>
      <c r="D39" s="10"/>
      <c r="E39" s="10"/>
      <c r="F39" s="10"/>
    </row>
    <row r="40" spans="1:6" x14ac:dyDescent="0.25">
      <c r="A40" s="48" t="s">
        <v>133</v>
      </c>
      <c r="B40" s="10"/>
      <c r="C40" s="10"/>
      <c r="D40" s="10"/>
      <c r="E40" s="10"/>
      <c r="F40" s="1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4"/>
  <sheetViews>
    <sheetView workbookViewId="0"/>
  </sheetViews>
  <sheetFormatPr defaultColWidth="8.7109375" defaultRowHeight="14.4" x14ac:dyDescent="0.25"/>
  <cols>
    <col min="1" max="1" width="40.7109375" style="3" customWidth="1"/>
    <col min="2" max="3" width="9.42578125" style="3" bestFit="1" customWidth="1"/>
    <col min="4" max="4" width="9" style="3" bestFit="1" customWidth="1"/>
    <col min="5" max="6" width="9.42578125" style="3" bestFit="1" customWidth="1"/>
    <col min="7" max="16384" width="8.7109375" style="3"/>
  </cols>
  <sheetData>
    <row r="1" spans="1:6" ht="26.65" thickBot="1" x14ac:dyDescent="0.3">
      <c r="A1" s="40" t="s">
        <v>134</v>
      </c>
      <c r="B1" s="10"/>
      <c r="C1" s="10"/>
      <c r="D1" s="10"/>
      <c r="E1" s="10"/>
      <c r="F1" s="10"/>
    </row>
    <row r="2" spans="1:6" x14ac:dyDescent="0.25">
      <c r="A2" s="46"/>
      <c r="B2" s="35" t="s">
        <v>104</v>
      </c>
      <c r="C2" s="137" t="s">
        <v>111</v>
      </c>
      <c r="D2" s="8" t="s">
        <v>112</v>
      </c>
      <c r="E2" s="8" t="s">
        <v>113</v>
      </c>
      <c r="F2" s="8" t="s">
        <v>201</v>
      </c>
    </row>
    <row r="3" spans="1:6" x14ac:dyDescent="0.25">
      <c r="A3" s="47"/>
      <c r="B3" s="28" t="s">
        <v>99</v>
      </c>
      <c r="C3" s="136" t="s">
        <v>125</v>
      </c>
      <c r="D3" s="9" t="s">
        <v>129</v>
      </c>
      <c r="E3" s="9" t="s">
        <v>129</v>
      </c>
      <c r="F3" s="9" t="s">
        <v>129</v>
      </c>
    </row>
    <row r="4" spans="1:6" x14ac:dyDescent="0.25">
      <c r="A4" s="47"/>
      <c r="B4" s="30"/>
      <c r="C4" s="136" t="s">
        <v>132</v>
      </c>
      <c r="D4" s="9" t="s">
        <v>130</v>
      </c>
      <c r="E4" s="9" t="s">
        <v>130</v>
      </c>
      <c r="F4" s="9" t="s">
        <v>130</v>
      </c>
    </row>
    <row r="5" spans="1:6" ht="15.15" thickBot="1" x14ac:dyDescent="0.3">
      <c r="A5" s="47"/>
      <c r="B5" s="11" t="s">
        <v>0</v>
      </c>
      <c r="C5" s="138" t="s">
        <v>0</v>
      </c>
      <c r="D5" s="2" t="s">
        <v>0</v>
      </c>
      <c r="E5" s="2" t="s">
        <v>0</v>
      </c>
      <c r="F5" s="2" t="s">
        <v>0</v>
      </c>
    </row>
    <row r="6" spans="1:6" x14ac:dyDescent="0.25">
      <c r="A6" s="19" t="s">
        <v>61</v>
      </c>
      <c r="B6" s="32"/>
      <c r="C6" s="139"/>
      <c r="D6" s="32"/>
      <c r="E6" s="32"/>
      <c r="F6" s="32"/>
    </row>
    <row r="7" spans="1:6" x14ac:dyDescent="0.25">
      <c r="A7" s="19" t="s">
        <v>14</v>
      </c>
      <c r="B7" s="32"/>
      <c r="C7" s="139"/>
      <c r="D7" s="32"/>
      <c r="E7" s="32"/>
      <c r="F7" s="32"/>
    </row>
    <row r="8" spans="1:6" x14ac:dyDescent="0.25">
      <c r="A8" s="13" t="s">
        <v>278</v>
      </c>
      <c r="B8" s="22">
        <v>9027</v>
      </c>
      <c r="C8" s="140">
        <v>9027</v>
      </c>
      <c r="D8" s="22">
        <v>9027</v>
      </c>
      <c r="E8" s="22">
        <v>9027</v>
      </c>
      <c r="F8" s="22">
        <v>9027</v>
      </c>
    </row>
    <row r="9" spans="1:6" ht="15.15" thickBot="1" x14ac:dyDescent="0.3">
      <c r="A9" s="14" t="s">
        <v>279</v>
      </c>
      <c r="B9" s="22">
        <v>54048</v>
      </c>
      <c r="C9" s="140">
        <v>54048</v>
      </c>
      <c r="D9" s="22">
        <v>54048</v>
      </c>
      <c r="E9" s="22">
        <v>54048</v>
      </c>
      <c r="F9" s="22">
        <v>54048</v>
      </c>
    </row>
    <row r="10" spans="1:6" ht="15.15" thickBot="1" x14ac:dyDescent="0.3">
      <c r="A10" s="41" t="s">
        <v>15</v>
      </c>
      <c r="B10" s="71">
        <v>63075</v>
      </c>
      <c r="C10" s="141">
        <v>63075</v>
      </c>
      <c r="D10" s="71">
        <v>63075</v>
      </c>
      <c r="E10" s="71">
        <v>63075</v>
      </c>
      <c r="F10" s="71">
        <v>63075</v>
      </c>
    </row>
    <row r="11" spans="1:6" x14ac:dyDescent="0.25">
      <c r="A11" s="19" t="s">
        <v>16</v>
      </c>
      <c r="B11" s="95"/>
      <c r="C11" s="136"/>
      <c r="D11" s="28"/>
      <c r="E11" s="9"/>
      <c r="F11" s="9"/>
    </row>
    <row r="12" spans="1:6" x14ac:dyDescent="0.25">
      <c r="A12" s="13" t="s">
        <v>17</v>
      </c>
      <c r="B12" s="22">
        <v>33826</v>
      </c>
      <c r="C12" s="140">
        <v>29755</v>
      </c>
      <c r="D12" s="22">
        <v>43755</v>
      </c>
      <c r="E12" s="22">
        <v>37760</v>
      </c>
      <c r="F12" s="22">
        <v>32451</v>
      </c>
    </row>
    <row r="13" spans="1:6" x14ac:dyDescent="0.25">
      <c r="A13" s="13" t="s">
        <v>18</v>
      </c>
      <c r="B13" s="22">
        <v>3563</v>
      </c>
      <c r="C13" s="140">
        <v>3505</v>
      </c>
      <c r="D13" s="22">
        <v>3447</v>
      </c>
      <c r="E13" s="22">
        <v>3420</v>
      </c>
      <c r="F13" s="22">
        <v>3423</v>
      </c>
    </row>
    <row r="14" spans="1:6" x14ac:dyDescent="0.25">
      <c r="A14" s="13" t="s">
        <v>19</v>
      </c>
      <c r="B14" s="22">
        <v>39002</v>
      </c>
      <c r="C14" s="140">
        <v>48588</v>
      </c>
      <c r="D14" s="22">
        <v>56758</v>
      </c>
      <c r="E14" s="22">
        <v>59060</v>
      </c>
      <c r="F14" s="22">
        <v>61787</v>
      </c>
    </row>
    <row r="15" spans="1:6" ht="15.15" thickBot="1" x14ac:dyDescent="0.3">
      <c r="A15" s="13" t="s">
        <v>64</v>
      </c>
      <c r="B15" s="22">
        <v>4847</v>
      </c>
      <c r="C15" s="140">
        <v>4847</v>
      </c>
      <c r="D15" s="22">
        <v>4847</v>
      </c>
      <c r="E15" s="22">
        <v>4847</v>
      </c>
      <c r="F15" s="22">
        <v>4847</v>
      </c>
    </row>
    <row r="16" spans="1:6" ht="15.15" thickBot="1" x14ac:dyDescent="0.3">
      <c r="A16" s="41" t="s">
        <v>20</v>
      </c>
      <c r="B16" s="71">
        <v>81238</v>
      </c>
      <c r="C16" s="141">
        <v>86695</v>
      </c>
      <c r="D16" s="71">
        <v>108807</v>
      </c>
      <c r="E16" s="71">
        <v>105087</v>
      </c>
      <c r="F16" s="71">
        <v>102508</v>
      </c>
    </row>
    <row r="17" spans="1:6" ht="15.15" thickBot="1" x14ac:dyDescent="0.3">
      <c r="A17" s="19" t="s">
        <v>21</v>
      </c>
      <c r="B17" s="59">
        <v>144313</v>
      </c>
      <c r="C17" s="142">
        <v>149770</v>
      </c>
      <c r="D17" s="59">
        <v>171882</v>
      </c>
      <c r="E17" s="59">
        <v>168162</v>
      </c>
      <c r="F17" s="59">
        <v>165583</v>
      </c>
    </row>
    <row r="18" spans="1:6" x14ac:dyDescent="0.25">
      <c r="A18" s="19" t="s">
        <v>22</v>
      </c>
      <c r="B18" s="95"/>
      <c r="C18" s="136"/>
      <c r="D18" s="28"/>
      <c r="E18" s="9"/>
      <c r="F18" s="9"/>
    </row>
    <row r="19" spans="1:6" x14ac:dyDescent="0.25">
      <c r="A19" s="19" t="s">
        <v>23</v>
      </c>
      <c r="B19" s="95"/>
      <c r="C19" s="136"/>
      <c r="D19" s="28"/>
      <c r="E19" s="9"/>
      <c r="F19" s="9"/>
    </row>
    <row r="20" spans="1:6" x14ac:dyDescent="0.25">
      <c r="A20" s="13" t="s">
        <v>7</v>
      </c>
      <c r="B20" s="22">
        <v>7017</v>
      </c>
      <c r="C20" s="140">
        <v>7017</v>
      </c>
      <c r="D20" s="22">
        <v>7017</v>
      </c>
      <c r="E20" s="22">
        <v>7017</v>
      </c>
      <c r="F20" s="22">
        <v>7017</v>
      </c>
    </row>
    <row r="21" spans="1:6" ht="15.15" thickBot="1" x14ac:dyDescent="0.3">
      <c r="A21" s="13" t="s">
        <v>24</v>
      </c>
      <c r="B21" s="22">
        <v>2171</v>
      </c>
      <c r="C21" s="140">
        <v>2171</v>
      </c>
      <c r="D21" s="22">
        <v>2171</v>
      </c>
      <c r="E21" s="22">
        <v>2171</v>
      </c>
      <c r="F21" s="22">
        <v>2171</v>
      </c>
    </row>
    <row r="22" spans="1:6" ht="15.15" thickBot="1" x14ac:dyDescent="0.3">
      <c r="A22" s="41" t="s">
        <v>25</v>
      </c>
      <c r="B22" s="71">
        <v>9188</v>
      </c>
      <c r="C22" s="141">
        <v>9188</v>
      </c>
      <c r="D22" s="71">
        <v>9188</v>
      </c>
      <c r="E22" s="71">
        <v>9188</v>
      </c>
      <c r="F22" s="71">
        <v>9188</v>
      </c>
    </row>
    <row r="23" spans="1:6" x14ac:dyDescent="0.25">
      <c r="A23" s="19" t="s">
        <v>55</v>
      </c>
      <c r="B23" s="95"/>
      <c r="C23" s="136"/>
      <c r="D23" s="28"/>
      <c r="E23" s="9"/>
      <c r="F23" s="9"/>
    </row>
    <row r="24" spans="1:6" ht="15.15" thickBot="1" x14ac:dyDescent="0.3">
      <c r="A24" s="13" t="s">
        <v>56</v>
      </c>
      <c r="B24" s="22">
        <v>25564</v>
      </c>
      <c r="C24" s="140">
        <v>17800</v>
      </c>
      <c r="D24" s="22">
        <v>30460</v>
      </c>
      <c r="E24" s="22">
        <v>23038</v>
      </c>
      <c r="F24" s="22">
        <v>16792</v>
      </c>
    </row>
    <row r="25" spans="1:6" ht="15.15" thickBot="1" x14ac:dyDescent="0.3">
      <c r="A25" s="41" t="s">
        <v>58</v>
      </c>
      <c r="B25" s="71">
        <v>25564</v>
      </c>
      <c r="C25" s="141">
        <v>17800</v>
      </c>
      <c r="D25" s="71">
        <v>30460</v>
      </c>
      <c r="E25" s="71">
        <v>23038</v>
      </c>
      <c r="F25" s="71">
        <v>16792</v>
      </c>
    </row>
    <row r="26" spans="1:6" x14ac:dyDescent="0.25">
      <c r="A26" s="19" t="s">
        <v>26</v>
      </c>
      <c r="B26" s="95"/>
      <c r="C26" s="136"/>
      <c r="D26" s="28"/>
      <c r="E26" s="9"/>
      <c r="F26" s="9"/>
    </row>
    <row r="27" spans="1:6" x14ac:dyDescent="0.25">
      <c r="A27" s="13" t="s">
        <v>27</v>
      </c>
      <c r="B27" s="22">
        <v>23662</v>
      </c>
      <c r="C27" s="140">
        <v>23662</v>
      </c>
      <c r="D27" s="22">
        <v>23662</v>
      </c>
      <c r="E27" s="22">
        <v>23662</v>
      </c>
      <c r="F27" s="22">
        <v>23662</v>
      </c>
    </row>
    <row r="28" spans="1:6" ht="15.15" thickBot="1" x14ac:dyDescent="0.3">
      <c r="A28" s="13" t="s">
        <v>135</v>
      </c>
      <c r="B28" s="22">
        <v>1462</v>
      </c>
      <c r="C28" s="140">
        <v>1462</v>
      </c>
      <c r="D28" s="22">
        <v>1462</v>
      </c>
      <c r="E28" s="22">
        <v>1462</v>
      </c>
      <c r="F28" s="22">
        <v>1462</v>
      </c>
    </row>
    <row r="29" spans="1:6" ht="15.15" thickBot="1" x14ac:dyDescent="0.3">
      <c r="A29" s="41" t="s">
        <v>28</v>
      </c>
      <c r="B29" s="71">
        <v>25124</v>
      </c>
      <c r="C29" s="141">
        <v>25124</v>
      </c>
      <c r="D29" s="71">
        <v>25124</v>
      </c>
      <c r="E29" s="71">
        <v>25124</v>
      </c>
      <c r="F29" s="71">
        <v>25124</v>
      </c>
    </row>
    <row r="30" spans="1:6" ht="15.15" thickBot="1" x14ac:dyDescent="0.3">
      <c r="A30" s="19" t="s">
        <v>29</v>
      </c>
      <c r="B30" s="55">
        <v>59876</v>
      </c>
      <c r="C30" s="143">
        <v>52112</v>
      </c>
      <c r="D30" s="55">
        <v>64772</v>
      </c>
      <c r="E30" s="55">
        <v>57350</v>
      </c>
      <c r="F30" s="55">
        <v>51104</v>
      </c>
    </row>
    <row r="31" spans="1:6" ht="15.15" thickBot="1" x14ac:dyDescent="0.3">
      <c r="A31" s="26" t="s">
        <v>30</v>
      </c>
      <c r="B31" s="55">
        <v>84437</v>
      </c>
      <c r="C31" s="143">
        <v>97658</v>
      </c>
      <c r="D31" s="55">
        <v>107110</v>
      </c>
      <c r="E31" s="55">
        <v>110812</v>
      </c>
      <c r="F31" s="55">
        <v>114479</v>
      </c>
    </row>
    <row r="32" spans="1:6" x14ac:dyDescent="0.25">
      <c r="A32" s="19" t="s">
        <v>280</v>
      </c>
      <c r="B32" s="95"/>
      <c r="C32" s="136"/>
      <c r="D32" s="28"/>
      <c r="E32" s="9"/>
      <c r="F32" s="9"/>
    </row>
    <row r="33" spans="1:6" x14ac:dyDescent="0.25">
      <c r="A33" s="13" t="s">
        <v>62</v>
      </c>
      <c r="B33" s="22">
        <v>184092</v>
      </c>
      <c r="C33" s="140">
        <v>202959</v>
      </c>
      <c r="D33" s="22">
        <v>217953</v>
      </c>
      <c r="E33" s="22">
        <v>227114</v>
      </c>
      <c r="F33" s="22">
        <v>236356</v>
      </c>
    </row>
    <row r="34" spans="1:6" x14ac:dyDescent="0.25">
      <c r="A34" s="13" t="s">
        <v>31</v>
      </c>
      <c r="B34" s="22">
        <v>3018</v>
      </c>
      <c r="C34" s="140">
        <v>3018</v>
      </c>
      <c r="D34" s="22">
        <v>3018</v>
      </c>
      <c r="E34" s="22">
        <v>3017</v>
      </c>
      <c r="F34" s="22">
        <v>3017</v>
      </c>
    </row>
    <row r="35" spans="1:6" ht="15.15" thickBot="1" x14ac:dyDescent="0.3">
      <c r="A35" s="13" t="s">
        <v>281</v>
      </c>
      <c r="B35" s="62">
        <v>-102673</v>
      </c>
      <c r="C35" s="144">
        <v>-108319</v>
      </c>
      <c r="D35" s="62">
        <v>-113861</v>
      </c>
      <c r="E35" s="62">
        <v>-119319</v>
      </c>
      <c r="F35" s="62">
        <v>-124894</v>
      </c>
    </row>
    <row r="36" spans="1:6" ht="15.15" thickBot="1" x14ac:dyDescent="0.3">
      <c r="A36" s="42" t="s">
        <v>282</v>
      </c>
      <c r="B36" s="59">
        <v>84437</v>
      </c>
      <c r="C36" s="142">
        <v>97658</v>
      </c>
      <c r="D36" s="59">
        <v>107110</v>
      </c>
      <c r="E36" s="59">
        <v>110812</v>
      </c>
      <c r="F36" s="59">
        <v>114479</v>
      </c>
    </row>
    <row r="37" spans="1:6" x14ac:dyDescent="0.25">
      <c r="A37" s="23" t="s">
        <v>13</v>
      </c>
      <c r="B37" s="10"/>
      <c r="C37" s="10"/>
      <c r="D37" s="10"/>
      <c r="E37" s="10"/>
      <c r="F37" s="10"/>
    </row>
    <row r="38" spans="1:6" x14ac:dyDescent="0.25">
      <c r="A38" s="13" t="s">
        <v>62</v>
      </c>
      <c r="B38" s="56">
        <v>470012</v>
      </c>
      <c r="C38" s="70">
        <v>498826</v>
      </c>
      <c r="D38" s="56">
        <v>541087</v>
      </c>
      <c r="E38" s="56">
        <v>563904</v>
      </c>
      <c r="F38" s="56">
        <v>582795</v>
      </c>
    </row>
    <row r="39" spans="1:6" x14ac:dyDescent="0.25">
      <c r="A39" s="13" t="s">
        <v>31</v>
      </c>
      <c r="B39" s="56">
        <v>6451773</v>
      </c>
      <c r="C39" s="70">
        <v>6451773</v>
      </c>
      <c r="D39" s="56">
        <v>6451773</v>
      </c>
      <c r="E39" s="56">
        <v>6451773</v>
      </c>
      <c r="F39" s="56">
        <v>6451773</v>
      </c>
    </row>
    <row r="40" spans="1:6" ht="15.15" thickBot="1" x14ac:dyDescent="0.3">
      <c r="A40" s="13" t="s">
        <v>95</v>
      </c>
      <c r="B40" s="56">
        <v>546694</v>
      </c>
      <c r="C40" s="70">
        <v>535487</v>
      </c>
      <c r="D40" s="56">
        <v>524282</v>
      </c>
      <c r="E40" s="56">
        <v>513073</v>
      </c>
      <c r="F40" s="56">
        <v>501868</v>
      </c>
    </row>
    <row r="41" spans="1:6" ht="15.15" thickBot="1" x14ac:dyDescent="0.3">
      <c r="A41" s="41" t="s">
        <v>136</v>
      </c>
      <c r="B41" s="71">
        <v>7468479</v>
      </c>
      <c r="C41" s="72">
        <v>7486086</v>
      </c>
      <c r="D41" s="71">
        <v>7517142</v>
      </c>
      <c r="E41" s="71">
        <v>7528750</v>
      </c>
      <c r="F41" s="71">
        <v>7536436</v>
      </c>
    </row>
    <row r="42" spans="1:6" ht="15.15" thickBot="1" x14ac:dyDescent="0.3">
      <c r="A42" s="42" t="s">
        <v>163</v>
      </c>
      <c r="B42" s="59">
        <v>7468479</v>
      </c>
      <c r="C42" s="73">
        <v>7486086</v>
      </c>
      <c r="D42" s="59">
        <v>7517142</v>
      </c>
      <c r="E42" s="59">
        <v>7528750</v>
      </c>
      <c r="F42" s="59">
        <v>7536436</v>
      </c>
    </row>
    <row r="43" spans="1:6" x14ac:dyDescent="0.25">
      <c r="A43" s="49" t="s">
        <v>13</v>
      </c>
      <c r="B43" s="10"/>
      <c r="C43" s="10"/>
      <c r="D43" s="10"/>
      <c r="E43" s="10"/>
      <c r="F43" s="10"/>
    </row>
    <row r="44" spans="1:6" ht="21.6" x14ac:dyDescent="0.25">
      <c r="A44" s="49" t="s">
        <v>137</v>
      </c>
      <c r="B44" s="10"/>
      <c r="C44" s="10"/>
      <c r="D44" s="10"/>
      <c r="E44" s="10"/>
      <c r="F44" s="1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heetViews>
  <sheetFormatPr defaultColWidth="9.28515625" defaultRowHeight="14.4" x14ac:dyDescent="0.25"/>
  <cols>
    <col min="1" max="1" width="40.7109375" style="10" customWidth="1"/>
    <col min="2" max="16384" width="9.28515625" style="10"/>
  </cols>
  <sheetData>
    <row r="1" spans="1:5" ht="39.6" thickBot="1" x14ac:dyDescent="0.3">
      <c r="A1" s="40" t="s">
        <v>283</v>
      </c>
    </row>
    <row r="2" spans="1:5" x14ac:dyDescent="0.25">
      <c r="A2" s="46"/>
      <c r="B2" s="35" t="s">
        <v>138</v>
      </c>
      <c r="C2" s="35" t="s">
        <v>140</v>
      </c>
      <c r="D2" s="35" t="s">
        <v>143</v>
      </c>
      <c r="E2" s="35" t="s">
        <v>3</v>
      </c>
    </row>
    <row r="3" spans="1:5" x14ac:dyDescent="0.25">
      <c r="A3" s="47"/>
      <c r="B3" s="28" t="s">
        <v>139</v>
      </c>
      <c r="C3" s="28" t="s">
        <v>141</v>
      </c>
      <c r="D3" s="28" t="s">
        <v>284</v>
      </c>
      <c r="E3" s="28" t="s">
        <v>145</v>
      </c>
    </row>
    <row r="4" spans="1:5" x14ac:dyDescent="0.25">
      <c r="A4" s="47"/>
      <c r="B4" s="30"/>
      <c r="C4" s="28" t="s">
        <v>142</v>
      </c>
      <c r="D4" s="28" t="s">
        <v>144</v>
      </c>
      <c r="E4" s="30"/>
    </row>
    <row r="5" spans="1:5" ht="15.15" thickBot="1" x14ac:dyDescent="0.3">
      <c r="A5" s="47"/>
      <c r="B5" s="29" t="s">
        <v>0</v>
      </c>
      <c r="C5" s="29" t="s">
        <v>0</v>
      </c>
      <c r="D5" s="29" t="s">
        <v>0</v>
      </c>
      <c r="E5" s="29" t="s">
        <v>0</v>
      </c>
    </row>
    <row r="6" spans="1:5" x14ac:dyDescent="0.25">
      <c r="A6" s="19" t="s">
        <v>285</v>
      </c>
      <c r="B6" s="32"/>
      <c r="C6" s="32"/>
      <c r="D6" s="32"/>
      <c r="E6" s="32"/>
    </row>
    <row r="7" spans="1:5" ht="15.15" thickBot="1" x14ac:dyDescent="0.3">
      <c r="A7" s="13" t="s">
        <v>51</v>
      </c>
      <c r="B7" s="22">
        <v>-102673</v>
      </c>
      <c r="C7" s="22">
        <v>3018</v>
      </c>
      <c r="D7" s="22">
        <v>184092</v>
      </c>
      <c r="E7" s="22">
        <v>84437</v>
      </c>
    </row>
    <row r="8" spans="1:5" ht="15.15" thickBot="1" x14ac:dyDescent="0.3">
      <c r="A8" s="41" t="s">
        <v>32</v>
      </c>
      <c r="B8" s="71">
        <v>-102673</v>
      </c>
      <c r="C8" s="71">
        <v>3018</v>
      </c>
      <c r="D8" s="71">
        <v>184092</v>
      </c>
      <c r="E8" s="71">
        <v>84437</v>
      </c>
    </row>
    <row r="9" spans="1:5" x14ac:dyDescent="0.25">
      <c r="A9" s="19" t="s">
        <v>59</v>
      </c>
      <c r="B9" s="32"/>
      <c r="C9" s="32"/>
      <c r="D9" s="32"/>
      <c r="E9" s="32"/>
    </row>
    <row r="10" spans="1:5" ht="15.15" thickBot="1" x14ac:dyDescent="0.3">
      <c r="A10" s="14" t="s">
        <v>286</v>
      </c>
      <c r="B10" s="22">
        <v>-5646</v>
      </c>
      <c r="C10" s="9" t="s">
        <v>54</v>
      </c>
      <c r="D10" s="9" t="s">
        <v>54</v>
      </c>
      <c r="E10" s="22">
        <v>-5646</v>
      </c>
    </row>
    <row r="11" spans="1:5" x14ac:dyDescent="0.25">
      <c r="A11" s="41" t="s">
        <v>60</v>
      </c>
      <c r="B11" s="78">
        <v>-5646</v>
      </c>
      <c r="C11" s="145" t="s">
        <v>54</v>
      </c>
      <c r="D11" s="145" t="s">
        <v>54</v>
      </c>
      <c r="E11" s="78">
        <v>-5646</v>
      </c>
    </row>
    <row r="12" spans="1:5" x14ac:dyDescent="0.25">
      <c r="A12" s="146" t="s">
        <v>83</v>
      </c>
      <c r="B12" s="32"/>
      <c r="C12" s="32"/>
      <c r="D12" s="32"/>
      <c r="E12" s="32"/>
    </row>
    <row r="13" spans="1:5" ht="15.15" thickBot="1" x14ac:dyDescent="0.3">
      <c r="A13" s="14" t="s">
        <v>287</v>
      </c>
      <c r="B13" s="9" t="s">
        <v>54</v>
      </c>
      <c r="C13" s="9" t="s">
        <v>54</v>
      </c>
      <c r="D13" s="22">
        <v>18867</v>
      </c>
      <c r="E13" s="22">
        <v>18867</v>
      </c>
    </row>
    <row r="14" spans="1:5" ht="15.15" thickBot="1" x14ac:dyDescent="0.3">
      <c r="A14" s="41" t="s">
        <v>96</v>
      </c>
      <c r="B14" s="74" t="s">
        <v>54</v>
      </c>
      <c r="C14" s="74" t="s">
        <v>54</v>
      </c>
      <c r="D14" s="71">
        <v>18867</v>
      </c>
      <c r="E14" s="71">
        <v>18867</v>
      </c>
    </row>
    <row r="15" spans="1:5" x14ac:dyDescent="0.25">
      <c r="A15" s="19" t="s">
        <v>288</v>
      </c>
      <c r="B15" s="148">
        <v>-108319</v>
      </c>
      <c r="C15" s="148">
        <v>3018</v>
      </c>
      <c r="D15" s="148">
        <v>202959</v>
      </c>
      <c r="E15" s="148">
        <v>97658</v>
      </c>
    </row>
    <row r="16" spans="1:5" ht="15.15" thickBot="1" x14ac:dyDescent="0.3">
      <c r="A16" s="76">
        <v>45838</v>
      </c>
      <c r="B16" s="149"/>
      <c r="C16" s="149"/>
      <c r="D16" s="149"/>
      <c r="E16" s="149"/>
    </row>
    <row r="17" spans="1:5" ht="22.35" thickBot="1" x14ac:dyDescent="0.3">
      <c r="A17" s="42" t="s">
        <v>76</v>
      </c>
      <c r="B17" s="55">
        <v>-108319</v>
      </c>
      <c r="C17" s="55">
        <v>3018</v>
      </c>
      <c r="D17" s="55">
        <v>202959</v>
      </c>
      <c r="E17" s="55">
        <v>97658</v>
      </c>
    </row>
    <row r="18" spans="1:5" x14ac:dyDescent="0.25">
      <c r="A18" s="14" t="s">
        <v>13</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2"/>
  <sheetViews>
    <sheetView zoomScaleNormal="100" workbookViewId="0"/>
  </sheetViews>
  <sheetFormatPr defaultColWidth="8.7109375" defaultRowHeight="14.4" x14ac:dyDescent="0.25"/>
  <cols>
    <col min="1" max="1" width="40.7109375" style="4" customWidth="1"/>
    <col min="2" max="16384" width="8.7109375" style="4"/>
  </cols>
  <sheetData>
    <row r="1" spans="1:6" ht="39.6" thickBot="1" x14ac:dyDescent="0.3">
      <c r="A1" s="40" t="s">
        <v>146</v>
      </c>
      <c r="B1" s="10"/>
      <c r="C1" s="10"/>
      <c r="D1" s="10"/>
      <c r="E1" s="10"/>
      <c r="F1" s="10"/>
    </row>
    <row r="2" spans="1:6" x14ac:dyDescent="0.25">
      <c r="A2" s="46"/>
      <c r="B2" s="35" t="s">
        <v>104</v>
      </c>
      <c r="C2" s="36" t="s">
        <v>111</v>
      </c>
      <c r="D2" s="8" t="s">
        <v>112</v>
      </c>
      <c r="E2" s="8" t="s">
        <v>113</v>
      </c>
      <c r="F2" s="8" t="s">
        <v>201</v>
      </c>
    </row>
    <row r="3" spans="1:6" x14ac:dyDescent="0.25">
      <c r="A3" s="47"/>
      <c r="B3" s="28" t="s">
        <v>99</v>
      </c>
      <c r="C3" s="15" t="s">
        <v>125</v>
      </c>
      <c r="D3" s="9" t="s">
        <v>129</v>
      </c>
      <c r="E3" s="9" t="s">
        <v>129</v>
      </c>
      <c r="F3" s="9" t="s">
        <v>129</v>
      </c>
    </row>
    <row r="4" spans="1:6" x14ac:dyDescent="0.25">
      <c r="A4" s="47"/>
      <c r="B4" s="30"/>
      <c r="C4" s="15" t="s">
        <v>132</v>
      </c>
      <c r="D4" s="9" t="s">
        <v>130</v>
      </c>
      <c r="E4" s="9" t="s">
        <v>130</v>
      </c>
      <c r="F4" s="9" t="s">
        <v>130</v>
      </c>
    </row>
    <row r="5" spans="1:6" ht="15.15" thickBot="1" x14ac:dyDescent="0.3">
      <c r="A5" s="47"/>
      <c r="B5" s="11" t="s">
        <v>0</v>
      </c>
      <c r="C5" s="16" t="s">
        <v>0</v>
      </c>
      <c r="D5" s="2" t="s">
        <v>0</v>
      </c>
      <c r="E5" s="2" t="s">
        <v>0</v>
      </c>
      <c r="F5" s="2" t="s">
        <v>0</v>
      </c>
    </row>
    <row r="6" spans="1:6" x14ac:dyDescent="0.25">
      <c r="A6" s="19" t="s">
        <v>33</v>
      </c>
      <c r="B6" s="32"/>
      <c r="C6" s="33"/>
      <c r="D6" s="32"/>
      <c r="E6" s="32"/>
      <c r="F6" s="32"/>
    </row>
    <row r="7" spans="1:6" x14ac:dyDescent="0.25">
      <c r="A7" s="19" t="s">
        <v>34</v>
      </c>
      <c r="B7" s="32"/>
      <c r="C7" s="33"/>
      <c r="D7" s="32"/>
      <c r="E7" s="32"/>
      <c r="F7" s="32"/>
    </row>
    <row r="8" spans="1:6" x14ac:dyDescent="0.25">
      <c r="A8" s="13" t="s">
        <v>35</v>
      </c>
      <c r="B8" s="22">
        <v>143705</v>
      </c>
      <c r="C8" s="70">
        <v>155640</v>
      </c>
      <c r="D8" s="56">
        <v>167293</v>
      </c>
      <c r="E8" s="56">
        <v>162652</v>
      </c>
      <c r="F8" s="56">
        <v>158717</v>
      </c>
    </row>
    <row r="9" spans="1:6" x14ac:dyDescent="0.25">
      <c r="A9" s="13" t="s">
        <v>36</v>
      </c>
      <c r="B9" s="22">
        <v>1766</v>
      </c>
      <c r="C9" s="70">
        <v>1542</v>
      </c>
      <c r="D9" s="28">
        <v>290</v>
      </c>
      <c r="E9" s="28">
        <v>250</v>
      </c>
      <c r="F9" s="28">
        <v>100</v>
      </c>
    </row>
    <row r="10" spans="1:6" x14ac:dyDescent="0.25">
      <c r="A10" s="13" t="s">
        <v>84</v>
      </c>
      <c r="B10" s="22">
        <v>7806</v>
      </c>
      <c r="C10" s="70">
        <v>3000</v>
      </c>
      <c r="D10" s="56">
        <v>3000</v>
      </c>
      <c r="E10" s="56">
        <v>3000</v>
      </c>
      <c r="F10" s="56">
        <v>3000</v>
      </c>
    </row>
    <row r="11" spans="1:6" ht="15.15" thickBot="1" x14ac:dyDescent="0.3">
      <c r="A11" s="13" t="s">
        <v>77</v>
      </c>
      <c r="B11" s="9">
        <v>214</v>
      </c>
      <c r="C11" s="15" t="s">
        <v>54</v>
      </c>
      <c r="D11" s="28" t="s">
        <v>54</v>
      </c>
      <c r="E11" s="28" t="s">
        <v>54</v>
      </c>
      <c r="F11" s="28" t="s">
        <v>54</v>
      </c>
    </row>
    <row r="12" spans="1:6" ht="15.15" thickBot="1" x14ac:dyDescent="0.3">
      <c r="A12" s="19" t="s">
        <v>37</v>
      </c>
      <c r="B12" s="57">
        <v>153491</v>
      </c>
      <c r="C12" s="82">
        <v>160182</v>
      </c>
      <c r="D12" s="57">
        <v>170583</v>
      </c>
      <c r="E12" s="57">
        <v>165902</v>
      </c>
      <c r="F12" s="57">
        <v>161817</v>
      </c>
    </row>
    <row r="13" spans="1:6" x14ac:dyDescent="0.25">
      <c r="A13" s="19" t="s">
        <v>38</v>
      </c>
      <c r="B13" s="95"/>
      <c r="C13" s="15"/>
      <c r="D13" s="28"/>
      <c r="E13" s="9"/>
      <c r="F13" s="9"/>
    </row>
    <row r="14" spans="1:6" x14ac:dyDescent="0.25">
      <c r="A14" s="13" t="s">
        <v>39</v>
      </c>
      <c r="B14" s="22">
        <v>81943</v>
      </c>
      <c r="C14" s="70">
        <v>92904</v>
      </c>
      <c r="D14" s="56">
        <v>98717</v>
      </c>
      <c r="E14" s="56">
        <v>98498</v>
      </c>
      <c r="F14" s="56">
        <v>98765</v>
      </c>
    </row>
    <row r="15" spans="1:6" x14ac:dyDescent="0.25">
      <c r="A15" s="13" t="s">
        <v>7</v>
      </c>
      <c r="B15" s="22">
        <v>56865</v>
      </c>
      <c r="C15" s="70">
        <v>59129</v>
      </c>
      <c r="D15" s="56">
        <v>63519</v>
      </c>
      <c r="E15" s="56">
        <v>58938</v>
      </c>
      <c r="F15" s="56">
        <v>55917</v>
      </c>
    </row>
    <row r="16" spans="1:6" ht="15.15" thickBot="1" x14ac:dyDescent="0.3">
      <c r="A16" s="13" t="s">
        <v>289</v>
      </c>
      <c r="B16" s="9">
        <v>411</v>
      </c>
      <c r="C16" s="15">
        <v>385</v>
      </c>
      <c r="D16" s="28">
        <v>743</v>
      </c>
      <c r="E16" s="56">
        <v>1043</v>
      </c>
      <c r="F16" s="28">
        <v>889</v>
      </c>
    </row>
    <row r="17" spans="1:6" ht="15.15" thickBot="1" x14ac:dyDescent="0.3">
      <c r="A17" s="19" t="s">
        <v>40</v>
      </c>
      <c r="B17" s="57">
        <v>139219</v>
      </c>
      <c r="C17" s="82">
        <v>152418</v>
      </c>
      <c r="D17" s="57">
        <v>162979</v>
      </c>
      <c r="E17" s="57">
        <v>158479</v>
      </c>
      <c r="F17" s="57">
        <v>155571</v>
      </c>
    </row>
    <row r="18" spans="1:6" ht="15.15" thickBot="1" x14ac:dyDescent="0.3">
      <c r="A18" s="19" t="s">
        <v>290</v>
      </c>
      <c r="B18" s="55">
        <v>14272</v>
      </c>
      <c r="C18" s="75">
        <v>7764</v>
      </c>
      <c r="D18" s="55">
        <v>7604</v>
      </c>
      <c r="E18" s="55">
        <v>7423</v>
      </c>
      <c r="F18" s="55">
        <v>6246</v>
      </c>
    </row>
    <row r="19" spans="1:6" x14ac:dyDescent="0.25">
      <c r="A19" s="19" t="s">
        <v>41</v>
      </c>
      <c r="B19" s="95"/>
      <c r="C19" s="15"/>
      <c r="D19" s="28"/>
      <c r="E19" s="9"/>
      <c r="F19" s="9"/>
    </row>
    <row r="20" spans="1:6" x14ac:dyDescent="0.25">
      <c r="A20" s="19" t="s">
        <v>38</v>
      </c>
      <c r="B20" s="95"/>
      <c r="C20" s="15"/>
      <c r="D20" s="28"/>
      <c r="E20" s="9"/>
      <c r="F20" s="9"/>
    </row>
    <row r="21" spans="1:6" ht="22.35" thickBot="1" x14ac:dyDescent="0.3">
      <c r="A21" s="13" t="s">
        <v>291</v>
      </c>
      <c r="B21" s="22">
        <v>22997</v>
      </c>
      <c r="C21" s="70">
        <v>18867</v>
      </c>
      <c r="D21" s="56">
        <v>14994</v>
      </c>
      <c r="E21" s="56">
        <v>9162</v>
      </c>
      <c r="F21" s="56">
        <v>9242</v>
      </c>
    </row>
    <row r="22" spans="1:6" ht="15.15" thickBot="1" x14ac:dyDescent="0.3">
      <c r="A22" s="19" t="s">
        <v>40</v>
      </c>
      <c r="B22" s="147">
        <v>22997</v>
      </c>
      <c r="C22" s="150">
        <v>18867</v>
      </c>
      <c r="D22" s="147">
        <v>14994</v>
      </c>
      <c r="E22" s="147">
        <v>9162</v>
      </c>
      <c r="F22" s="147">
        <v>9242</v>
      </c>
    </row>
    <row r="23" spans="1:6" ht="15.15" thickBot="1" x14ac:dyDescent="0.3">
      <c r="A23" s="19" t="s">
        <v>292</v>
      </c>
      <c r="B23" s="54">
        <v>-22997</v>
      </c>
      <c r="C23" s="63">
        <v>-18867</v>
      </c>
      <c r="D23" s="54">
        <v>-14994</v>
      </c>
      <c r="E23" s="54">
        <v>-9162</v>
      </c>
      <c r="F23" s="54">
        <v>-9242</v>
      </c>
    </row>
    <row r="24" spans="1:6" x14ac:dyDescent="0.25">
      <c r="A24" s="19" t="s">
        <v>63</v>
      </c>
      <c r="B24" s="95"/>
      <c r="C24" s="15"/>
      <c r="D24" s="28"/>
      <c r="E24" s="9"/>
      <c r="F24" s="9"/>
    </row>
    <row r="25" spans="1:6" x14ac:dyDescent="0.25">
      <c r="A25" s="19" t="s">
        <v>34</v>
      </c>
      <c r="B25" s="95"/>
      <c r="C25" s="15"/>
      <c r="D25" s="28"/>
      <c r="E25" s="9"/>
      <c r="F25" s="9"/>
    </row>
    <row r="26" spans="1:6" ht="15.15" thickBot="1" x14ac:dyDescent="0.3">
      <c r="A26" s="13" t="s">
        <v>62</v>
      </c>
      <c r="B26" s="22">
        <v>18966</v>
      </c>
      <c r="C26" s="70">
        <v>18867</v>
      </c>
      <c r="D26" s="56">
        <v>14994</v>
      </c>
      <c r="E26" s="56">
        <v>9161</v>
      </c>
      <c r="F26" s="56">
        <v>9242</v>
      </c>
    </row>
    <row r="27" spans="1:6" ht="15.15" thickBot="1" x14ac:dyDescent="0.3">
      <c r="A27" s="19" t="s">
        <v>37</v>
      </c>
      <c r="B27" s="57">
        <v>18966</v>
      </c>
      <c r="C27" s="82">
        <v>18867</v>
      </c>
      <c r="D27" s="57">
        <v>14994</v>
      </c>
      <c r="E27" s="57">
        <v>9161</v>
      </c>
      <c r="F27" s="57">
        <v>9242</v>
      </c>
    </row>
    <row r="28" spans="1:6" x14ac:dyDescent="0.25">
      <c r="A28" s="19" t="s">
        <v>38</v>
      </c>
      <c r="B28" s="95"/>
      <c r="C28" s="15"/>
      <c r="D28" s="28"/>
      <c r="E28" s="9"/>
      <c r="F28" s="9"/>
    </row>
    <row r="29" spans="1:6" ht="15.15" thickBot="1" x14ac:dyDescent="0.3">
      <c r="A29" s="13" t="s">
        <v>147</v>
      </c>
      <c r="B29" s="22">
        <v>8554</v>
      </c>
      <c r="C29" s="70">
        <v>7764</v>
      </c>
      <c r="D29" s="56">
        <v>7604</v>
      </c>
      <c r="E29" s="56">
        <v>7422</v>
      </c>
      <c r="F29" s="56">
        <v>6246</v>
      </c>
    </row>
    <row r="30" spans="1:6" ht="15.15" thickBot="1" x14ac:dyDescent="0.3">
      <c r="A30" s="19" t="s">
        <v>40</v>
      </c>
      <c r="B30" s="57">
        <v>8554</v>
      </c>
      <c r="C30" s="82">
        <v>7764</v>
      </c>
      <c r="D30" s="57">
        <v>7604</v>
      </c>
      <c r="E30" s="57">
        <v>7422</v>
      </c>
      <c r="F30" s="57">
        <v>6246</v>
      </c>
    </row>
    <row r="31" spans="1:6" ht="15.15" thickBot="1" x14ac:dyDescent="0.3">
      <c r="A31" s="19" t="s">
        <v>293</v>
      </c>
      <c r="B31" s="59">
        <v>10412</v>
      </c>
      <c r="C31" s="73">
        <v>11103</v>
      </c>
      <c r="D31" s="59">
        <v>7390</v>
      </c>
      <c r="E31" s="59">
        <v>1739</v>
      </c>
      <c r="F31" s="59">
        <v>2996</v>
      </c>
    </row>
    <row r="32" spans="1:6" ht="15.15" thickBot="1" x14ac:dyDescent="0.3">
      <c r="A32" s="19" t="s">
        <v>148</v>
      </c>
      <c r="B32" s="59">
        <v>1687</v>
      </c>
      <c r="C32" s="60" t="s">
        <v>54</v>
      </c>
      <c r="D32" s="81" t="s">
        <v>54</v>
      </c>
      <c r="E32" s="81" t="s">
        <v>54</v>
      </c>
      <c r="F32" s="81" t="s">
        <v>54</v>
      </c>
    </row>
    <row r="33" spans="1:6" ht="22.35" thickBot="1" x14ac:dyDescent="0.3">
      <c r="A33" s="13" t="s">
        <v>149</v>
      </c>
      <c r="B33" s="22">
        <v>7340</v>
      </c>
      <c r="C33" s="70">
        <v>9027</v>
      </c>
      <c r="D33" s="56">
        <v>9027</v>
      </c>
      <c r="E33" s="56">
        <v>9027</v>
      </c>
      <c r="F33" s="56">
        <v>9027</v>
      </c>
    </row>
    <row r="34" spans="1:6" ht="22.35" thickBot="1" x14ac:dyDescent="0.3">
      <c r="A34" s="42" t="s">
        <v>150</v>
      </c>
      <c r="B34" s="57">
        <v>9027</v>
      </c>
      <c r="C34" s="82">
        <v>9027</v>
      </c>
      <c r="D34" s="57">
        <v>9027</v>
      </c>
      <c r="E34" s="57">
        <v>9027</v>
      </c>
      <c r="F34" s="57">
        <v>9027</v>
      </c>
    </row>
    <row r="35" spans="1:6" x14ac:dyDescent="0.25">
      <c r="A35" s="14" t="s">
        <v>13</v>
      </c>
      <c r="B35" s="10"/>
      <c r="C35" s="10"/>
      <c r="D35" s="10"/>
      <c r="E35" s="10"/>
      <c r="F35" s="10"/>
    </row>
    <row r="36" spans="1:6" ht="15.15" thickBot="1" x14ac:dyDescent="0.3">
      <c r="A36" s="13" t="s">
        <v>147</v>
      </c>
      <c r="B36" s="28">
        <v>292</v>
      </c>
      <c r="C36" s="15">
        <v>259</v>
      </c>
      <c r="D36" s="28">
        <v>288</v>
      </c>
      <c r="E36" s="28">
        <v>285</v>
      </c>
      <c r="F36" s="28">
        <v>276</v>
      </c>
    </row>
    <row r="37" spans="1:6" ht="15.15" thickBot="1" x14ac:dyDescent="0.3">
      <c r="A37" s="41" t="s">
        <v>40</v>
      </c>
      <c r="B37" s="74">
        <v>292</v>
      </c>
      <c r="C37" s="80">
        <v>259</v>
      </c>
      <c r="D37" s="74">
        <v>288</v>
      </c>
      <c r="E37" s="74">
        <v>285</v>
      </c>
      <c r="F37" s="74">
        <v>276</v>
      </c>
    </row>
    <row r="38" spans="1:6" ht="15.15" thickBot="1" x14ac:dyDescent="0.3">
      <c r="A38" s="19" t="s">
        <v>97</v>
      </c>
      <c r="B38" s="59">
        <v>16751</v>
      </c>
      <c r="C38" s="73">
        <v>28555</v>
      </c>
      <c r="D38" s="59">
        <v>41973</v>
      </c>
      <c r="E38" s="59">
        <v>22532</v>
      </c>
      <c r="F38" s="59">
        <v>18615</v>
      </c>
    </row>
    <row r="39" spans="1:6" ht="15.15" thickBot="1" x14ac:dyDescent="0.3">
      <c r="A39" s="19" t="s">
        <v>148</v>
      </c>
      <c r="B39" s="59">
        <v>-65293</v>
      </c>
      <c r="C39" s="73">
        <v>5703</v>
      </c>
      <c r="D39" s="81" t="s">
        <v>54</v>
      </c>
      <c r="E39" s="81" t="s">
        <v>54</v>
      </c>
      <c r="F39" s="81" t="s">
        <v>54</v>
      </c>
    </row>
    <row r="40" spans="1:6" ht="22.35" thickBot="1" x14ac:dyDescent="0.3">
      <c r="A40" s="13" t="s">
        <v>149</v>
      </c>
      <c r="B40" s="56">
        <v>89590</v>
      </c>
      <c r="C40" s="70">
        <v>24297</v>
      </c>
      <c r="D40" s="56">
        <v>30000</v>
      </c>
      <c r="E40" s="56">
        <v>30000</v>
      </c>
      <c r="F40" s="56">
        <v>30000</v>
      </c>
    </row>
    <row r="41" spans="1:6" ht="22.35" thickBot="1" x14ac:dyDescent="0.3">
      <c r="A41" s="42" t="s">
        <v>150</v>
      </c>
      <c r="B41" s="57">
        <v>24297</v>
      </c>
      <c r="C41" s="82">
        <v>30000</v>
      </c>
      <c r="D41" s="57">
        <v>30000</v>
      </c>
      <c r="E41" s="57">
        <v>30000</v>
      </c>
      <c r="F41" s="57">
        <v>30000</v>
      </c>
    </row>
    <row r="42" spans="1:6" x14ac:dyDescent="0.25">
      <c r="A42" s="14" t="s">
        <v>13</v>
      </c>
      <c r="B42" s="10"/>
      <c r="C42" s="10"/>
      <c r="D42" s="10"/>
      <c r="E42" s="10"/>
      <c r="F42" s="1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2"/>
  <sheetViews>
    <sheetView workbookViewId="0"/>
  </sheetViews>
  <sheetFormatPr defaultColWidth="9.28515625" defaultRowHeight="14.4" x14ac:dyDescent="0.25"/>
  <cols>
    <col min="1" max="1" width="40.7109375" style="10" customWidth="1"/>
    <col min="2" max="16384" width="9.28515625" style="10"/>
  </cols>
  <sheetData>
    <row r="1" spans="1:6" ht="39.6" thickBot="1" x14ac:dyDescent="0.3">
      <c r="A1" s="40" t="s">
        <v>151</v>
      </c>
    </row>
    <row r="2" spans="1:6" x14ac:dyDescent="0.25">
      <c r="A2" s="45"/>
      <c r="B2" s="35" t="s">
        <v>104</v>
      </c>
      <c r="C2" s="36" t="s">
        <v>111</v>
      </c>
      <c r="D2" s="8" t="s">
        <v>112</v>
      </c>
      <c r="E2" s="8" t="s">
        <v>113</v>
      </c>
      <c r="F2" s="8" t="s">
        <v>201</v>
      </c>
    </row>
    <row r="3" spans="1:6" x14ac:dyDescent="0.25">
      <c r="A3" s="23"/>
      <c r="B3" s="28" t="s">
        <v>99</v>
      </c>
      <c r="C3" s="15" t="s">
        <v>125</v>
      </c>
      <c r="D3" s="9" t="s">
        <v>129</v>
      </c>
      <c r="E3" s="9" t="s">
        <v>129</v>
      </c>
      <c r="F3" s="9" t="s">
        <v>129</v>
      </c>
    </row>
    <row r="4" spans="1:6" x14ac:dyDescent="0.25">
      <c r="A4" s="23"/>
      <c r="B4" s="30"/>
      <c r="C4" s="15" t="s">
        <v>132</v>
      </c>
      <c r="D4" s="9" t="s">
        <v>130</v>
      </c>
      <c r="E4" s="9" t="s">
        <v>130</v>
      </c>
      <c r="F4" s="9" t="s">
        <v>130</v>
      </c>
    </row>
    <row r="5" spans="1:6" ht="15.15" thickBot="1" x14ac:dyDescent="0.3">
      <c r="A5" s="23"/>
      <c r="B5" s="11" t="s">
        <v>0</v>
      </c>
      <c r="C5" s="16" t="s">
        <v>0</v>
      </c>
      <c r="D5" s="2" t="s">
        <v>0</v>
      </c>
      <c r="E5" s="2" t="s">
        <v>0</v>
      </c>
      <c r="F5" s="2" t="s">
        <v>0</v>
      </c>
    </row>
    <row r="6" spans="1:6" x14ac:dyDescent="0.25">
      <c r="A6" s="26" t="s">
        <v>85</v>
      </c>
      <c r="B6" s="103"/>
      <c r="C6" s="6"/>
      <c r="D6" s="9"/>
      <c r="E6" s="118"/>
      <c r="F6" s="118"/>
    </row>
    <row r="7" spans="1:6" x14ac:dyDescent="0.25">
      <c r="A7" s="14" t="s">
        <v>294</v>
      </c>
      <c r="B7" s="22">
        <v>16966</v>
      </c>
      <c r="C7" s="21">
        <v>18867</v>
      </c>
      <c r="D7" s="22">
        <v>14994</v>
      </c>
      <c r="E7" s="22">
        <v>9161</v>
      </c>
      <c r="F7" s="22">
        <v>9242</v>
      </c>
    </row>
    <row r="8" spans="1:6" ht="15.15" thickBot="1" x14ac:dyDescent="0.3">
      <c r="A8" s="14" t="s">
        <v>295</v>
      </c>
      <c r="B8" s="22">
        <v>2000</v>
      </c>
      <c r="C8" s="6" t="s">
        <v>54</v>
      </c>
      <c r="D8" s="9" t="s">
        <v>54</v>
      </c>
      <c r="E8" s="9" t="s">
        <v>54</v>
      </c>
      <c r="F8" s="9" t="s">
        <v>54</v>
      </c>
    </row>
    <row r="9" spans="1:6" ht="15.15" thickBot="1" x14ac:dyDescent="0.3">
      <c r="A9" s="26" t="s">
        <v>86</v>
      </c>
      <c r="B9" s="5">
        <v>18966</v>
      </c>
      <c r="C9" s="12">
        <v>18867</v>
      </c>
      <c r="D9" s="5">
        <v>14994</v>
      </c>
      <c r="E9" s="5">
        <v>9161</v>
      </c>
      <c r="F9" s="5">
        <v>9242</v>
      </c>
    </row>
    <row r="10" spans="1:6" x14ac:dyDescent="0.25">
      <c r="A10" s="26" t="s">
        <v>87</v>
      </c>
      <c r="B10" s="103"/>
      <c r="C10" s="6"/>
      <c r="D10" s="9"/>
      <c r="E10" s="9"/>
      <c r="F10" s="9"/>
    </row>
    <row r="11" spans="1:6" ht="15.15" thickBot="1" x14ac:dyDescent="0.3">
      <c r="A11" s="14" t="s">
        <v>88</v>
      </c>
      <c r="B11" s="22">
        <v>18966</v>
      </c>
      <c r="C11" s="21">
        <v>18867</v>
      </c>
      <c r="D11" s="22">
        <v>14994</v>
      </c>
      <c r="E11" s="22">
        <v>9161</v>
      </c>
      <c r="F11" s="22">
        <v>9242</v>
      </c>
    </row>
    <row r="12" spans="1:6" ht="15.15" thickBot="1" x14ac:dyDescent="0.3">
      <c r="A12" s="26" t="s">
        <v>152</v>
      </c>
      <c r="B12" s="5">
        <v>18966</v>
      </c>
      <c r="C12" s="12">
        <v>18867</v>
      </c>
      <c r="D12" s="5">
        <v>14994</v>
      </c>
      <c r="E12" s="5">
        <v>9161</v>
      </c>
      <c r="F12" s="5">
        <v>9242</v>
      </c>
    </row>
    <row r="13" spans="1:6" x14ac:dyDescent="0.25">
      <c r="A13" s="26" t="s">
        <v>53</v>
      </c>
      <c r="B13" s="103"/>
      <c r="C13" s="6"/>
      <c r="D13" s="9"/>
      <c r="E13" s="9"/>
      <c r="F13" s="9"/>
    </row>
    <row r="14" spans="1:6" x14ac:dyDescent="0.25">
      <c r="A14" s="14" t="s">
        <v>296</v>
      </c>
      <c r="B14" s="22">
        <v>22264</v>
      </c>
      <c r="C14" s="21">
        <v>18867</v>
      </c>
      <c r="D14" s="22">
        <v>14994</v>
      </c>
      <c r="E14" s="22">
        <v>9161</v>
      </c>
      <c r="F14" s="22">
        <v>9242</v>
      </c>
    </row>
    <row r="15" spans="1:6" ht="15.15" thickBot="1" x14ac:dyDescent="0.3">
      <c r="A15" s="14" t="s">
        <v>297</v>
      </c>
      <c r="B15" s="9">
        <v>733</v>
      </c>
      <c r="C15" s="6" t="s">
        <v>54</v>
      </c>
      <c r="D15" s="9" t="s">
        <v>54</v>
      </c>
      <c r="E15" s="9" t="s">
        <v>54</v>
      </c>
      <c r="F15" s="9" t="s">
        <v>54</v>
      </c>
    </row>
    <row r="16" spans="1:6" ht="15.15" thickBot="1" x14ac:dyDescent="0.3">
      <c r="A16" s="26" t="s">
        <v>69</v>
      </c>
      <c r="B16" s="5">
        <v>22997</v>
      </c>
      <c r="C16" s="12">
        <v>18867</v>
      </c>
      <c r="D16" s="5">
        <v>14994</v>
      </c>
      <c r="E16" s="5">
        <v>9161</v>
      </c>
      <c r="F16" s="5">
        <v>9242</v>
      </c>
    </row>
    <row r="17" spans="1:6" ht="21.6" x14ac:dyDescent="0.25">
      <c r="A17" s="26" t="s">
        <v>52</v>
      </c>
      <c r="B17" s="103"/>
      <c r="C17" s="6"/>
      <c r="D17" s="9"/>
      <c r="E17" s="9"/>
      <c r="F17" s="9"/>
    </row>
    <row r="18" spans="1:6" ht="15.15" thickBot="1" x14ac:dyDescent="0.3">
      <c r="A18" s="14" t="s">
        <v>42</v>
      </c>
      <c r="B18" s="22">
        <v>22997</v>
      </c>
      <c r="C18" s="21">
        <v>18867</v>
      </c>
      <c r="D18" s="22">
        <v>14994</v>
      </c>
      <c r="E18" s="22">
        <v>9161</v>
      </c>
      <c r="F18" s="22">
        <v>9242</v>
      </c>
    </row>
    <row r="19" spans="1:6" ht="15.15" thickBot="1" x14ac:dyDescent="0.3">
      <c r="A19" s="39" t="s">
        <v>43</v>
      </c>
      <c r="B19" s="5">
        <v>22997</v>
      </c>
      <c r="C19" s="12">
        <v>18867</v>
      </c>
      <c r="D19" s="5">
        <v>14994</v>
      </c>
      <c r="E19" s="5">
        <v>9161</v>
      </c>
      <c r="F19" s="5">
        <v>9242</v>
      </c>
    </row>
    <row r="20" spans="1:6" x14ac:dyDescent="0.25">
      <c r="A20" s="49" t="s">
        <v>13</v>
      </c>
    </row>
    <row r="21" spans="1:6" ht="32.4" x14ac:dyDescent="0.25">
      <c r="A21" s="48" t="s">
        <v>298</v>
      </c>
    </row>
    <row r="22" spans="1:6" ht="32.4" x14ac:dyDescent="0.25">
      <c r="A22" s="48" t="s">
        <v>299</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9"/>
  <sheetViews>
    <sheetView workbookViewId="0"/>
  </sheetViews>
  <sheetFormatPr defaultColWidth="8.7109375" defaultRowHeight="14.4" x14ac:dyDescent="0.25"/>
  <cols>
    <col min="1" max="1" width="40.7109375" style="4" customWidth="1"/>
    <col min="2" max="16384" width="8.7109375" style="4"/>
  </cols>
  <sheetData>
    <row r="1" spans="1:6" ht="39.6" thickBot="1" x14ac:dyDescent="0.3">
      <c r="A1" s="40" t="s">
        <v>300</v>
      </c>
      <c r="B1" s="10"/>
      <c r="C1" s="10"/>
      <c r="D1" s="10"/>
      <c r="E1" s="10"/>
      <c r="F1" s="10"/>
    </row>
    <row r="2" spans="1:6" ht="14.95" customHeight="1" thickBot="1" x14ac:dyDescent="0.3">
      <c r="A2" s="64"/>
      <c r="B2" s="67" t="s">
        <v>70</v>
      </c>
      <c r="C2" s="67"/>
      <c r="D2" s="67"/>
      <c r="E2" s="67"/>
      <c r="F2" s="67"/>
    </row>
    <row r="3" spans="1:6" x14ac:dyDescent="0.25">
      <c r="A3" s="32"/>
      <c r="B3" s="9" t="s">
        <v>67</v>
      </c>
      <c r="C3" s="9" t="s">
        <v>44</v>
      </c>
      <c r="D3" s="9" t="s">
        <v>1</v>
      </c>
      <c r="E3" s="9" t="s">
        <v>157</v>
      </c>
      <c r="F3" s="9" t="s">
        <v>3</v>
      </c>
    </row>
    <row r="4" spans="1:6" x14ac:dyDescent="0.25">
      <c r="A4" s="32"/>
      <c r="B4" s="30"/>
      <c r="C4" s="30"/>
      <c r="D4" s="9" t="s">
        <v>153</v>
      </c>
      <c r="E4" s="9" t="s">
        <v>158</v>
      </c>
      <c r="F4" s="30"/>
    </row>
    <row r="5" spans="1:6" x14ac:dyDescent="0.25">
      <c r="A5" s="32"/>
      <c r="B5" s="30"/>
      <c r="C5" s="30"/>
      <c r="D5" s="9" t="s">
        <v>154</v>
      </c>
      <c r="E5" s="9" t="s">
        <v>156</v>
      </c>
      <c r="F5" s="30"/>
    </row>
    <row r="6" spans="1:6" x14ac:dyDescent="0.25">
      <c r="A6" s="32"/>
      <c r="B6" s="30"/>
      <c r="C6" s="30"/>
      <c r="D6" s="9" t="s">
        <v>155</v>
      </c>
      <c r="E6" s="9" t="s">
        <v>159</v>
      </c>
      <c r="F6" s="30"/>
    </row>
    <row r="7" spans="1:6" ht="15.15" thickBot="1" x14ac:dyDescent="0.3">
      <c r="A7" s="32"/>
      <c r="B7" s="2" t="s">
        <v>0</v>
      </c>
      <c r="C7" s="2" t="s">
        <v>0</v>
      </c>
      <c r="D7" s="2" t="s">
        <v>0</v>
      </c>
      <c r="E7" s="2" t="s">
        <v>0</v>
      </c>
      <c r="F7" s="2" t="s">
        <v>0</v>
      </c>
    </row>
    <row r="8" spans="1:6" x14ac:dyDescent="0.25">
      <c r="A8" s="26" t="s">
        <v>301</v>
      </c>
      <c r="B8" s="32"/>
      <c r="C8" s="32"/>
      <c r="D8" s="32"/>
      <c r="E8" s="32"/>
      <c r="F8" s="32"/>
    </row>
    <row r="9" spans="1:6" x14ac:dyDescent="0.25">
      <c r="A9" s="14" t="s">
        <v>78</v>
      </c>
      <c r="B9" s="22">
        <v>1595</v>
      </c>
      <c r="C9" s="22">
        <v>30615</v>
      </c>
      <c r="D9" s="22">
        <v>6257</v>
      </c>
      <c r="E9" s="22">
        <v>84169</v>
      </c>
      <c r="F9" s="22">
        <v>122636</v>
      </c>
    </row>
    <row r="10" spans="1:6" x14ac:dyDescent="0.25">
      <c r="A10" s="14" t="s">
        <v>57</v>
      </c>
      <c r="B10" s="9" t="s">
        <v>54</v>
      </c>
      <c r="C10" s="22">
        <v>30886</v>
      </c>
      <c r="D10" s="9" t="s">
        <v>54</v>
      </c>
      <c r="E10" s="9" t="s">
        <v>54</v>
      </c>
      <c r="F10" s="22">
        <v>30886</v>
      </c>
    </row>
    <row r="11" spans="1:6" x14ac:dyDescent="0.25">
      <c r="A11" s="14" t="s">
        <v>302</v>
      </c>
      <c r="B11" s="9" t="s">
        <v>54</v>
      </c>
      <c r="C11" s="22">
        <v>-28117</v>
      </c>
      <c r="D11" s="22">
        <v>-2694</v>
      </c>
      <c r="E11" s="22">
        <v>-45167</v>
      </c>
      <c r="F11" s="22">
        <v>-75978</v>
      </c>
    </row>
    <row r="12" spans="1:6" ht="22.35" thickBot="1" x14ac:dyDescent="0.3">
      <c r="A12" s="14" t="s">
        <v>160</v>
      </c>
      <c r="B12" s="9" t="s">
        <v>54</v>
      </c>
      <c r="C12" s="22">
        <v>-1153</v>
      </c>
      <c r="D12" s="9" t="s">
        <v>54</v>
      </c>
      <c r="E12" s="9" t="s">
        <v>54</v>
      </c>
      <c r="F12" s="22">
        <v>-1153</v>
      </c>
    </row>
    <row r="13" spans="1:6" ht="15.15" thickBot="1" x14ac:dyDescent="0.3">
      <c r="A13" s="26" t="s">
        <v>45</v>
      </c>
      <c r="B13" s="5">
        <v>1595</v>
      </c>
      <c r="C13" s="5">
        <v>32231</v>
      </c>
      <c r="D13" s="5">
        <v>3563</v>
      </c>
      <c r="E13" s="5">
        <v>39002</v>
      </c>
      <c r="F13" s="5">
        <v>76391</v>
      </c>
    </row>
    <row r="14" spans="1:6" x14ac:dyDescent="0.25">
      <c r="A14" s="26" t="s">
        <v>303</v>
      </c>
      <c r="B14" s="103"/>
      <c r="C14" s="9"/>
      <c r="D14" s="9"/>
      <c r="E14" s="9"/>
      <c r="F14" s="9"/>
    </row>
    <row r="15" spans="1:6" ht="21.6" x14ac:dyDescent="0.25">
      <c r="A15" s="26" t="s">
        <v>79</v>
      </c>
      <c r="B15" s="103"/>
      <c r="C15" s="9"/>
      <c r="D15" s="9"/>
      <c r="E15" s="9"/>
      <c r="F15" s="9"/>
    </row>
    <row r="16" spans="1:6" ht="22.35" thickBot="1" x14ac:dyDescent="0.3">
      <c r="A16" s="14" t="s">
        <v>304</v>
      </c>
      <c r="B16" s="9" t="s">
        <v>54</v>
      </c>
      <c r="C16" s="9">
        <v>365</v>
      </c>
      <c r="D16" s="22">
        <v>1514</v>
      </c>
      <c r="E16" s="22">
        <v>16988</v>
      </c>
      <c r="F16" s="22">
        <v>18867</v>
      </c>
    </row>
    <row r="17" spans="1:6" ht="15.15" thickBot="1" x14ac:dyDescent="0.3">
      <c r="A17" s="26" t="s">
        <v>46</v>
      </c>
      <c r="B17" s="66" t="s">
        <v>54</v>
      </c>
      <c r="C17" s="66">
        <v>365</v>
      </c>
      <c r="D17" s="65">
        <v>1514</v>
      </c>
      <c r="E17" s="65">
        <v>16988</v>
      </c>
      <c r="F17" s="65">
        <v>18867</v>
      </c>
    </row>
    <row r="18" spans="1:6" x14ac:dyDescent="0.25">
      <c r="A18" s="26" t="s">
        <v>47</v>
      </c>
      <c r="B18" s="66"/>
      <c r="C18" s="66"/>
      <c r="D18" s="66"/>
      <c r="E18" s="66"/>
      <c r="F18" s="66"/>
    </row>
    <row r="19" spans="1:6" x14ac:dyDescent="0.25">
      <c r="A19" s="14" t="s">
        <v>48</v>
      </c>
      <c r="B19" s="9" t="s">
        <v>54</v>
      </c>
      <c r="C19" s="9">
        <v>-177</v>
      </c>
      <c r="D19" s="22">
        <v>-1572</v>
      </c>
      <c r="E19" s="22">
        <v>-4940</v>
      </c>
      <c r="F19" s="22">
        <v>-6689</v>
      </c>
    </row>
    <row r="20" spans="1:6" x14ac:dyDescent="0.25">
      <c r="A20" s="14" t="s">
        <v>80</v>
      </c>
      <c r="B20" s="9" t="s">
        <v>54</v>
      </c>
      <c r="C20" s="22">
        <v>-6721</v>
      </c>
      <c r="D20" s="9" t="s">
        <v>54</v>
      </c>
      <c r="E20" s="9" t="s">
        <v>54</v>
      </c>
      <c r="F20" s="22">
        <v>-6721</v>
      </c>
    </row>
    <row r="21" spans="1:6" ht="15.15" thickBot="1" x14ac:dyDescent="0.3">
      <c r="A21" s="14" t="s">
        <v>305</v>
      </c>
      <c r="B21" s="9" t="s">
        <v>54</v>
      </c>
      <c r="C21" s="22">
        <v>2462</v>
      </c>
      <c r="D21" s="9" t="s">
        <v>54</v>
      </c>
      <c r="E21" s="22">
        <v>-2462</v>
      </c>
      <c r="F21" s="9" t="s">
        <v>54</v>
      </c>
    </row>
    <row r="22" spans="1:6" ht="15.15" thickBot="1" x14ac:dyDescent="0.3">
      <c r="A22" s="26" t="s">
        <v>49</v>
      </c>
      <c r="B22" s="83" t="s">
        <v>54</v>
      </c>
      <c r="C22" s="5">
        <v>-4436</v>
      </c>
      <c r="D22" s="5">
        <v>-1572</v>
      </c>
      <c r="E22" s="5">
        <v>-7402</v>
      </c>
      <c r="F22" s="5">
        <v>-13410</v>
      </c>
    </row>
    <row r="23" spans="1:6" x14ac:dyDescent="0.25">
      <c r="A23" s="26" t="s">
        <v>306</v>
      </c>
      <c r="B23" s="103"/>
      <c r="C23" s="9"/>
      <c r="D23" s="9"/>
      <c r="E23" s="9"/>
      <c r="F23" s="9"/>
    </row>
    <row r="24" spans="1:6" x14ac:dyDescent="0.25">
      <c r="A24" s="14" t="s">
        <v>78</v>
      </c>
      <c r="B24" s="22">
        <v>1595</v>
      </c>
      <c r="C24" s="22">
        <v>33442</v>
      </c>
      <c r="D24" s="22">
        <v>7771</v>
      </c>
      <c r="E24" s="22">
        <v>98695</v>
      </c>
      <c r="F24" s="22">
        <v>141503</v>
      </c>
    </row>
    <row r="25" spans="1:6" x14ac:dyDescent="0.25">
      <c r="A25" s="14" t="s">
        <v>57</v>
      </c>
      <c r="B25" s="9" t="s">
        <v>54</v>
      </c>
      <c r="C25" s="22">
        <v>30886</v>
      </c>
      <c r="D25" s="9" t="s">
        <v>54</v>
      </c>
      <c r="E25" s="9" t="s">
        <v>54</v>
      </c>
      <c r="F25" s="22">
        <v>30886</v>
      </c>
    </row>
    <row r="26" spans="1:6" x14ac:dyDescent="0.25">
      <c r="A26" s="14" t="s">
        <v>302</v>
      </c>
      <c r="B26" s="9" t="s">
        <v>54</v>
      </c>
      <c r="C26" s="22">
        <v>-28294</v>
      </c>
      <c r="D26" s="22">
        <v>-4266</v>
      </c>
      <c r="E26" s="22">
        <v>-50107</v>
      </c>
      <c r="F26" s="22">
        <v>-82667</v>
      </c>
    </row>
    <row r="27" spans="1:6" ht="22.35" thickBot="1" x14ac:dyDescent="0.3">
      <c r="A27" s="14" t="s">
        <v>160</v>
      </c>
      <c r="B27" s="9" t="s">
        <v>54</v>
      </c>
      <c r="C27" s="22">
        <v>-7874</v>
      </c>
      <c r="D27" s="9" t="s">
        <v>54</v>
      </c>
      <c r="E27" s="9" t="s">
        <v>54</v>
      </c>
      <c r="F27" s="22">
        <v>-7874</v>
      </c>
    </row>
    <row r="28" spans="1:6" ht="15.15" thickBot="1" x14ac:dyDescent="0.3">
      <c r="A28" s="39" t="s">
        <v>50</v>
      </c>
      <c r="B28" s="5">
        <v>1595</v>
      </c>
      <c r="C28" s="5">
        <v>28160</v>
      </c>
      <c r="D28" s="5">
        <v>3505</v>
      </c>
      <c r="E28" s="5">
        <v>48588</v>
      </c>
      <c r="F28" s="5">
        <v>81848</v>
      </c>
    </row>
    <row r="29" spans="1:6" x14ac:dyDescent="0.25">
      <c r="A29" s="49" t="s">
        <v>13</v>
      </c>
      <c r="B29" s="10"/>
      <c r="C29" s="10"/>
      <c r="D29" s="10"/>
      <c r="E29" s="10"/>
      <c r="F29" s="10"/>
    </row>
    <row r="30" spans="1:6" ht="21.6" x14ac:dyDescent="0.25">
      <c r="A30" s="48" t="s">
        <v>307</v>
      </c>
      <c r="B30" s="10"/>
      <c r="C30" s="10"/>
      <c r="D30" s="10"/>
      <c r="E30" s="10"/>
      <c r="F30" s="10"/>
    </row>
    <row r="31" spans="1:6" ht="32.4" x14ac:dyDescent="0.25">
      <c r="A31" s="151" t="s">
        <v>308</v>
      </c>
      <c r="B31" s="10"/>
      <c r="C31" s="10"/>
      <c r="D31" s="10"/>
      <c r="E31" s="10"/>
      <c r="F31" s="10"/>
    </row>
    <row r="32" spans="1:6" ht="15.15" thickBot="1" x14ac:dyDescent="0.3">
      <c r="A32" s="61"/>
      <c r="B32" s="10"/>
      <c r="C32" s="10"/>
      <c r="D32" s="10"/>
      <c r="E32" s="10"/>
      <c r="F32" s="10"/>
    </row>
    <row r="33" spans="1:6" ht="22.35" thickBot="1" x14ac:dyDescent="0.3">
      <c r="A33" s="64" t="s">
        <v>89</v>
      </c>
      <c r="B33" s="83" t="s">
        <v>0</v>
      </c>
      <c r="C33" s="10"/>
      <c r="D33" s="10"/>
      <c r="E33" s="10"/>
      <c r="F33" s="10"/>
    </row>
    <row r="34" spans="1:6" x14ac:dyDescent="0.25">
      <c r="A34" s="14" t="s">
        <v>90</v>
      </c>
      <c r="B34" s="22">
        <v>2799</v>
      </c>
      <c r="C34" s="10"/>
      <c r="D34" s="10"/>
      <c r="E34" s="10"/>
      <c r="F34" s="10"/>
    </row>
    <row r="35" spans="1:6" ht="15.15" thickBot="1" x14ac:dyDescent="0.3">
      <c r="A35" s="14" t="s">
        <v>91</v>
      </c>
      <c r="B35" s="22">
        <v>6235</v>
      </c>
      <c r="C35" s="10"/>
      <c r="D35" s="10"/>
      <c r="E35" s="10"/>
      <c r="F35" s="10"/>
    </row>
    <row r="36" spans="1:6" ht="22.35" thickBot="1" x14ac:dyDescent="0.3">
      <c r="A36" s="39" t="s">
        <v>92</v>
      </c>
      <c r="B36" s="5">
        <v>9034</v>
      </c>
      <c r="C36" s="10"/>
      <c r="D36" s="10"/>
      <c r="E36" s="10"/>
      <c r="F36" s="10"/>
    </row>
    <row r="37" spans="1:6" x14ac:dyDescent="0.25">
      <c r="A37" s="49" t="s">
        <v>13</v>
      </c>
      <c r="B37" s="10"/>
      <c r="C37" s="10"/>
      <c r="D37" s="10"/>
      <c r="E37" s="10"/>
      <c r="F37" s="10"/>
    </row>
    <row r="38" spans="1:6" ht="43.2" x14ac:dyDescent="0.25">
      <c r="A38" s="48" t="s">
        <v>161</v>
      </c>
      <c r="B38" s="10"/>
      <c r="C38" s="10"/>
      <c r="D38" s="10"/>
      <c r="E38" s="10"/>
      <c r="F38" s="10"/>
    </row>
    <row r="39" spans="1:6" ht="43.2" x14ac:dyDescent="0.25">
      <c r="A39" s="48" t="s">
        <v>162</v>
      </c>
      <c r="B39" s="10"/>
      <c r="C39" s="10"/>
      <c r="D39" s="10"/>
      <c r="E39" s="10"/>
      <c r="F39" s="10"/>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0FD0D-B8C9-4A5F-8CBE-C182FEF19D2C}">
  <dimension ref="A1:F32"/>
  <sheetViews>
    <sheetView workbookViewId="0"/>
  </sheetViews>
  <sheetFormatPr defaultColWidth="8.7109375" defaultRowHeight="14.4" x14ac:dyDescent="0.25"/>
  <cols>
    <col min="1" max="1" width="40.7109375" style="3" customWidth="1"/>
    <col min="2" max="16384" width="8.7109375" style="3"/>
  </cols>
  <sheetData>
    <row r="1" spans="1:6" ht="52.6" thickBot="1" x14ac:dyDescent="0.3">
      <c r="A1" s="40" t="s">
        <v>309</v>
      </c>
      <c r="B1" s="10"/>
      <c r="C1" s="10"/>
      <c r="D1" s="10"/>
      <c r="E1" s="10"/>
      <c r="F1" s="10"/>
    </row>
    <row r="2" spans="1:6" x14ac:dyDescent="0.25">
      <c r="A2" s="46"/>
      <c r="B2" s="35" t="s">
        <v>104</v>
      </c>
      <c r="C2" s="36" t="s">
        <v>111</v>
      </c>
      <c r="D2" s="8" t="s">
        <v>112</v>
      </c>
      <c r="E2" s="8" t="s">
        <v>113</v>
      </c>
      <c r="F2" s="8" t="s">
        <v>201</v>
      </c>
    </row>
    <row r="3" spans="1:6" x14ac:dyDescent="0.25">
      <c r="A3" s="47"/>
      <c r="B3" s="28" t="s">
        <v>99</v>
      </c>
      <c r="C3" s="15" t="s">
        <v>125</v>
      </c>
      <c r="D3" s="9" t="s">
        <v>129</v>
      </c>
      <c r="E3" s="9" t="s">
        <v>129</v>
      </c>
      <c r="F3" s="9" t="s">
        <v>129</v>
      </c>
    </row>
    <row r="4" spans="1:6" x14ac:dyDescent="0.25">
      <c r="A4" s="47"/>
      <c r="B4" s="30"/>
      <c r="C4" s="15" t="s">
        <v>132</v>
      </c>
      <c r="D4" s="9" t="s">
        <v>130</v>
      </c>
      <c r="E4" s="9" t="s">
        <v>130</v>
      </c>
      <c r="F4" s="9" t="s">
        <v>130</v>
      </c>
    </row>
    <row r="5" spans="1:6" ht="15.15" thickBot="1" x14ac:dyDescent="0.3">
      <c r="A5" s="47"/>
      <c r="B5" s="11" t="s">
        <v>0</v>
      </c>
      <c r="C5" s="16" t="s">
        <v>0</v>
      </c>
      <c r="D5" s="2" t="s">
        <v>0</v>
      </c>
      <c r="E5" s="2" t="s">
        <v>0</v>
      </c>
      <c r="F5" s="2" t="s">
        <v>0</v>
      </c>
    </row>
    <row r="6" spans="1:6" ht="21.6" x14ac:dyDescent="0.25">
      <c r="A6" s="19" t="s">
        <v>310</v>
      </c>
      <c r="B6" s="32"/>
      <c r="C6" s="33"/>
      <c r="D6" s="32"/>
      <c r="E6" s="32"/>
      <c r="F6" s="32"/>
    </row>
    <row r="7" spans="1:6" x14ac:dyDescent="0.25">
      <c r="A7" s="13" t="s">
        <v>7</v>
      </c>
      <c r="B7" s="56">
        <v>3761</v>
      </c>
      <c r="C7" s="15">
        <v>300</v>
      </c>
      <c r="D7" s="28">
        <v>300</v>
      </c>
      <c r="E7" s="28">
        <v>300</v>
      </c>
      <c r="F7" s="28">
        <v>300</v>
      </c>
    </row>
    <row r="8" spans="1:6" x14ac:dyDescent="0.25">
      <c r="A8" s="13" t="s">
        <v>311</v>
      </c>
      <c r="B8" s="56">
        <v>2335</v>
      </c>
      <c r="C8" s="70">
        <v>2500</v>
      </c>
      <c r="D8" s="56">
        <v>2500</v>
      </c>
      <c r="E8" s="56">
        <v>2500</v>
      </c>
      <c r="F8" s="28" t="s">
        <v>54</v>
      </c>
    </row>
    <row r="9" spans="1:6" x14ac:dyDescent="0.25">
      <c r="A9" s="13" t="s">
        <v>93</v>
      </c>
      <c r="B9" s="28">
        <v>397</v>
      </c>
      <c r="C9" s="15" t="s">
        <v>54</v>
      </c>
      <c r="D9" s="28" t="s">
        <v>54</v>
      </c>
      <c r="E9" s="28" t="s">
        <v>54</v>
      </c>
      <c r="F9" s="28" t="s">
        <v>54</v>
      </c>
    </row>
    <row r="10" spans="1:6" ht="15.15" thickBot="1" x14ac:dyDescent="0.3">
      <c r="A10" s="13" t="s">
        <v>312</v>
      </c>
      <c r="B10" s="28" t="s">
        <v>54</v>
      </c>
      <c r="C10" s="15">
        <v>50</v>
      </c>
      <c r="D10" s="28">
        <v>50</v>
      </c>
      <c r="E10" s="28">
        <v>50</v>
      </c>
      <c r="F10" s="28">
        <v>50</v>
      </c>
    </row>
    <row r="11" spans="1:6" ht="22.35" thickBot="1" x14ac:dyDescent="0.3">
      <c r="A11" s="19" t="s">
        <v>313</v>
      </c>
      <c r="B11" s="54">
        <v>6493</v>
      </c>
      <c r="C11" s="63">
        <v>2850</v>
      </c>
      <c r="D11" s="54">
        <v>2850</v>
      </c>
      <c r="E11" s="54">
        <v>2850</v>
      </c>
      <c r="F11" s="116">
        <v>350</v>
      </c>
    </row>
    <row r="12" spans="1:6" x14ac:dyDescent="0.25">
      <c r="A12" s="19" t="s">
        <v>314</v>
      </c>
      <c r="B12" s="95"/>
      <c r="C12" s="15"/>
      <c r="D12" s="28"/>
      <c r="E12" s="9"/>
      <c r="F12" s="9"/>
    </row>
    <row r="13" spans="1:6" x14ac:dyDescent="0.25">
      <c r="A13" s="19" t="s">
        <v>9</v>
      </c>
      <c r="B13" s="95"/>
      <c r="C13" s="15"/>
      <c r="D13" s="28"/>
      <c r="E13" s="9"/>
      <c r="F13" s="9"/>
    </row>
    <row r="14" spans="1:6" x14ac:dyDescent="0.25">
      <c r="A14" s="19" t="s">
        <v>10</v>
      </c>
      <c r="B14" s="95"/>
      <c r="C14" s="15"/>
      <c r="D14" s="28"/>
      <c r="E14" s="9"/>
      <c r="F14" s="9"/>
    </row>
    <row r="15" spans="1:6" x14ac:dyDescent="0.25">
      <c r="A15" s="19" t="s">
        <v>315</v>
      </c>
      <c r="B15" s="95"/>
      <c r="C15" s="15"/>
      <c r="D15" s="28"/>
      <c r="E15" s="9"/>
      <c r="F15" s="9"/>
    </row>
    <row r="16" spans="1:6" ht="15.15" thickBot="1" x14ac:dyDescent="0.3">
      <c r="A16" s="13" t="s">
        <v>316</v>
      </c>
      <c r="B16" s="56">
        <v>1315288</v>
      </c>
      <c r="C16" s="70">
        <v>1350522</v>
      </c>
      <c r="D16" s="56">
        <v>1358816</v>
      </c>
      <c r="E16" s="56">
        <v>1445808</v>
      </c>
      <c r="F16" s="56">
        <v>1487359</v>
      </c>
    </row>
    <row r="17" spans="1:6" ht="15.15" thickBot="1" x14ac:dyDescent="0.3">
      <c r="A17" s="41" t="s">
        <v>317</v>
      </c>
      <c r="B17" s="78">
        <v>1315288</v>
      </c>
      <c r="C17" s="79">
        <v>1350522</v>
      </c>
      <c r="D17" s="78">
        <v>1358816</v>
      </c>
      <c r="E17" s="78">
        <v>1445808</v>
      </c>
      <c r="F17" s="78">
        <v>1487359</v>
      </c>
    </row>
    <row r="18" spans="1:6" x14ac:dyDescent="0.25">
      <c r="A18" s="19" t="s">
        <v>318</v>
      </c>
      <c r="B18" s="35"/>
      <c r="C18" s="36"/>
      <c r="D18" s="35"/>
      <c r="E18" s="35"/>
      <c r="F18" s="35"/>
    </row>
    <row r="19" spans="1:6" x14ac:dyDescent="0.25">
      <c r="A19" s="13" t="s">
        <v>36</v>
      </c>
      <c r="B19" s="56">
        <v>5111</v>
      </c>
      <c r="C19" s="70">
        <v>21979</v>
      </c>
      <c r="D19" s="56">
        <v>22129</v>
      </c>
      <c r="E19" s="56">
        <v>15302</v>
      </c>
      <c r="F19" s="56">
        <v>12922</v>
      </c>
    </row>
    <row r="20" spans="1:6" x14ac:dyDescent="0.25">
      <c r="A20" s="14" t="s">
        <v>319</v>
      </c>
      <c r="B20" s="56">
        <v>46701</v>
      </c>
      <c r="C20" s="70">
        <v>37324</v>
      </c>
      <c r="D20" s="56">
        <v>42224</v>
      </c>
      <c r="E20" s="56">
        <v>37969</v>
      </c>
      <c r="F20" s="56">
        <v>37999</v>
      </c>
    </row>
    <row r="21" spans="1:6" ht="15.15" thickBot="1" x14ac:dyDescent="0.3">
      <c r="A21" s="13" t="s">
        <v>71</v>
      </c>
      <c r="B21" s="56">
        <v>1179</v>
      </c>
      <c r="C21" s="15">
        <v>787</v>
      </c>
      <c r="D21" s="28">
        <v>396</v>
      </c>
      <c r="E21" s="28" t="s">
        <v>54</v>
      </c>
      <c r="F21" s="28" t="s">
        <v>54</v>
      </c>
    </row>
    <row r="22" spans="1:6" ht="15.15" thickBot="1" x14ac:dyDescent="0.3">
      <c r="A22" s="41" t="s">
        <v>320</v>
      </c>
      <c r="B22" s="78">
        <v>52991</v>
      </c>
      <c r="C22" s="79">
        <v>60090</v>
      </c>
      <c r="D22" s="78">
        <v>64749</v>
      </c>
      <c r="E22" s="78">
        <v>53271</v>
      </c>
      <c r="F22" s="78">
        <v>50921</v>
      </c>
    </row>
    <row r="23" spans="1:6" ht="22.35" thickBot="1" x14ac:dyDescent="0.3">
      <c r="A23" s="19" t="s">
        <v>321</v>
      </c>
      <c r="B23" s="54">
        <v>1368943</v>
      </c>
      <c r="C23" s="63">
        <v>1410612</v>
      </c>
      <c r="D23" s="54">
        <v>1423565</v>
      </c>
      <c r="E23" s="54">
        <v>1499079</v>
      </c>
      <c r="F23" s="54">
        <v>1538280</v>
      </c>
    </row>
    <row r="24" spans="1:6" x14ac:dyDescent="0.25">
      <c r="A24" s="19" t="s">
        <v>81</v>
      </c>
      <c r="B24" s="95"/>
      <c r="C24" s="15"/>
      <c r="D24" s="28"/>
      <c r="E24" s="9"/>
      <c r="F24" s="9"/>
    </row>
    <row r="25" spans="1:6" x14ac:dyDescent="0.25">
      <c r="A25" s="13" t="s">
        <v>322</v>
      </c>
      <c r="B25" s="56">
        <v>721766</v>
      </c>
      <c r="C25" s="70">
        <v>2091628</v>
      </c>
      <c r="D25" s="28" t="s">
        <v>54</v>
      </c>
      <c r="E25" s="28" t="s">
        <v>54</v>
      </c>
      <c r="F25" s="28" t="s">
        <v>54</v>
      </c>
    </row>
    <row r="26" spans="1:6" ht="15.15" thickBot="1" x14ac:dyDescent="0.3">
      <c r="A26" s="13" t="s">
        <v>351</v>
      </c>
      <c r="B26" s="28">
        <v>664</v>
      </c>
      <c r="C26" s="15" t="s">
        <v>54</v>
      </c>
      <c r="D26" s="28" t="s">
        <v>54</v>
      </c>
      <c r="E26" s="28" t="s">
        <v>54</v>
      </c>
      <c r="F26" s="28" t="s">
        <v>54</v>
      </c>
    </row>
    <row r="27" spans="1:6" ht="22.35" thickBot="1" x14ac:dyDescent="0.3">
      <c r="A27" s="19" t="s">
        <v>323</v>
      </c>
      <c r="B27" s="54">
        <v>722430</v>
      </c>
      <c r="C27" s="63">
        <v>2091628</v>
      </c>
      <c r="D27" s="116" t="s">
        <v>54</v>
      </c>
      <c r="E27" s="116" t="s">
        <v>54</v>
      </c>
      <c r="F27" s="116" t="s">
        <v>54</v>
      </c>
    </row>
    <row r="28" spans="1:6" ht="22.35" thickBot="1" x14ac:dyDescent="0.3">
      <c r="A28" s="19" t="s">
        <v>324</v>
      </c>
      <c r="B28" s="55">
        <v>2090709</v>
      </c>
      <c r="C28" s="75">
        <v>3502240</v>
      </c>
      <c r="D28" s="55">
        <v>1423565</v>
      </c>
      <c r="E28" s="55">
        <v>1499079</v>
      </c>
      <c r="F28" s="55">
        <v>1538280</v>
      </c>
    </row>
    <row r="29" spans="1:6" ht="22.35" thickBot="1" x14ac:dyDescent="0.3">
      <c r="A29" s="20" t="s">
        <v>325</v>
      </c>
      <c r="B29" s="59">
        <v>2084216</v>
      </c>
      <c r="C29" s="73">
        <v>3499390</v>
      </c>
      <c r="D29" s="59">
        <v>1420715</v>
      </c>
      <c r="E29" s="59">
        <v>1496229</v>
      </c>
      <c r="F29" s="59">
        <v>1537930</v>
      </c>
    </row>
    <row r="30" spans="1:6" x14ac:dyDescent="0.25">
      <c r="A30" s="49" t="s">
        <v>13</v>
      </c>
      <c r="B30" s="10"/>
      <c r="C30" s="10"/>
      <c r="D30" s="10"/>
      <c r="E30" s="10"/>
      <c r="F30" s="10"/>
    </row>
    <row r="31" spans="1:6" ht="43.2" x14ac:dyDescent="0.25">
      <c r="A31" s="48" t="s">
        <v>352</v>
      </c>
      <c r="B31" s="10"/>
      <c r="C31" s="10"/>
      <c r="D31" s="10"/>
      <c r="E31" s="10"/>
      <c r="F31" s="10"/>
    </row>
    <row r="32" spans="1:6" ht="43.2" x14ac:dyDescent="0.25">
      <c r="A32" s="48" t="s">
        <v>353</v>
      </c>
      <c r="B32" s="10"/>
      <c r="C32" s="10"/>
      <c r="D32" s="10"/>
      <c r="E32" s="10"/>
      <c r="F32" s="10"/>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652BC-FE8E-47B7-8575-6192DA1184B0}">
  <dimension ref="A1:F23"/>
  <sheetViews>
    <sheetView zoomScaleNormal="100" workbookViewId="0"/>
  </sheetViews>
  <sheetFormatPr defaultColWidth="8.7109375" defaultRowHeight="14.4" x14ac:dyDescent="0.25"/>
  <cols>
    <col min="1" max="1" width="40.7109375" style="4" customWidth="1"/>
    <col min="2" max="16384" width="8.7109375" style="4"/>
  </cols>
  <sheetData>
    <row r="1" spans="1:6" ht="39.6" thickBot="1" x14ac:dyDescent="0.3">
      <c r="A1" s="40" t="s">
        <v>326</v>
      </c>
      <c r="B1" s="10"/>
      <c r="C1" s="10"/>
      <c r="D1" s="10"/>
      <c r="E1" s="10"/>
      <c r="F1" s="10"/>
    </row>
    <row r="2" spans="1:6" x14ac:dyDescent="0.25">
      <c r="A2" s="46"/>
      <c r="B2" s="35" t="s">
        <v>104</v>
      </c>
      <c r="C2" s="36" t="s">
        <v>111</v>
      </c>
      <c r="D2" s="8" t="s">
        <v>112</v>
      </c>
      <c r="E2" s="8" t="s">
        <v>113</v>
      </c>
      <c r="F2" s="8" t="s">
        <v>201</v>
      </c>
    </row>
    <row r="3" spans="1:6" x14ac:dyDescent="0.25">
      <c r="A3" s="47"/>
      <c r="B3" s="28" t="s">
        <v>99</v>
      </c>
      <c r="C3" s="15" t="s">
        <v>125</v>
      </c>
      <c r="D3" s="9" t="s">
        <v>129</v>
      </c>
      <c r="E3" s="9" t="s">
        <v>129</v>
      </c>
      <c r="F3" s="9" t="s">
        <v>129</v>
      </c>
    </row>
    <row r="4" spans="1:6" x14ac:dyDescent="0.25">
      <c r="A4" s="47"/>
      <c r="B4" s="30"/>
      <c r="C4" s="15" t="s">
        <v>132</v>
      </c>
      <c r="D4" s="9" t="s">
        <v>130</v>
      </c>
      <c r="E4" s="9" t="s">
        <v>130</v>
      </c>
      <c r="F4" s="9" t="s">
        <v>130</v>
      </c>
    </row>
    <row r="5" spans="1:6" ht="15.15" thickBot="1" x14ac:dyDescent="0.3">
      <c r="A5" s="47"/>
      <c r="B5" s="11" t="s">
        <v>0</v>
      </c>
      <c r="C5" s="16" t="s">
        <v>0</v>
      </c>
      <c r="D5" s="2" t="s">
        <v>0</v>
      </c>
      <c r="E5" s="2" t="s">
        <v>0</v>
      </c>
      <c r="F5" s="2" t="s">
        <v>0</v>
      </c>
    </row>
    <row r="6" spans="1:6" x14ac:dyDescent="0.25">
      <c r="A6" s="19" t="s">
        <v>61</v>
      </c>
      <c r="B6" s="32"/>
      <c r="C6" s="33"/>
      <c r="D6" s="32"/>
      <c r="E6" s="32"/>
      <c r="F6" s="32"/>
    </row>
    <row r="7" spans="1:6" x14ac:dyDescent="0.25">
      <c r="A7" s="19" t="s">
        <v>14</v>
      </c>
      <c r="B7" s="32"/>
      <c r="C7" s="33"/>
      <c r="D7" s="32"/>
      <c r="E7" s="32"/>
      <c r="F7" s="32"/>
    </row>
    <row r="8" spans="1:6" x14ac:dyDescent="0.25">
      <c r="A8" s="14" t="s">
        <v>327</v>
      </c>
      <c r="B8" s="28">
        <v>941</v>
      </c>
      <c r="C8" s="15">
        <v>941</v>
      </c>
      <c r="D8" s="28">
        <v>941</v>
      </c>
      <c r="E8" s="28">
        <v>941</v>
      </c>
      <c r="F8" s="28">
        <v>941</v>
      </c>
    </row>
    <row r="9" spans="1:6" x14ac:dyDescent="0.25">
      <c r="A9" s="14" t="s">
        <v>328</v>
      </c>
      <c r="B9" s="56">
        <v>821437</v>
      </c>
      <c r="C9" s="70">
        <v>852508</v>
      </c>
      <c r="D9" s="56">
        <v>907058</v>
      </c>
      <c r="E9" s="56">
        <v>943427</v>
      </c>
      <c r="F9" s="56">
        <v>982964</v>
      </c>
    </row>
    <row r="10" spans="1:6" ht="15.15" thickBot="1" x14ac:dyDescent="0.3">
      <c r="A10" s="13" t="s">
        <v>329</v>
      </c>
      <c r="B10" s="56">
        <v>293195</v>
      </c>
      <c r="C10" s="70">
        <v>162381</v>
      </c>
      <c r="D10" s="56">
        <v>31176</v>
      </c>
      <c r="E10" s="56">
        <v>31176</v>
      </c>
      <c r="F10" s="56">
        <v>31176</v>
      </c>
    </row>
    <row r="11" spans="1:6" ht="15.15" thickBot="1" x14ac:dyDescent="0.3">
      <c r="A11" s="41" t="s">
        <v>15</v>
      </c>
      <c r="B11" s="71">
        <v>1115573</v>
      </c>
      <c r="C11" s="72">
        <v>1015830</v>
      </c>
      <c r="D11" s="71">
        <v>939175</v>
      </c>
      <c r="E11" s="71">
        <v>975544</v>
      </c>
      <c r="F11" s="71">
        <v>1015081</v>
      </c>
    </row>
    <row r="12" spans="1:6" ht="22.35" thickBot="1" x14ac:dyDescent="0.3">
      <c r="A12" s="19" t="s">
        <v>330</v>
      </c>
      <c r="B12" s="55">
        <v>1115573</v>
      </c>
      <c r="C12" s="75">
        <v>1015830</v>
      </c>
      <c r="D12" s="55">
        <v>939175</v>
      </c>
      <c r="E12" s="55">
        <v>975544</v>
      </c>
      <c r="F12" s="55">
        <v>1015081</v>
      </c>
    </row>
    <row r="13" spans="1:6" x14ac:dyDescent="0.25">
      <c r="A13" s="19" t="s">
        <v>22</v>
      </c>
      <c r="B13" s="95"/>
      <c r="C13" s="161"/>
      <c r="D13" s="28"/>
      <c r="E13" s="118"/>
      <c r="F13" s="118"/>
    </row>
    <row r="14" spans="1:6" x14ac:dyDescent="0.25">
      <c r="A14" s="19" t="s">
        <v>23</v>
      </c>
      <c r="B14" s="95"/>
      <c r="C14" s="162"/>
      <c r="D14" s="28"/>
      <c r="E14" s="118"/>
      <c r="F14" s="118"/>
    </row>
    <row r="15" spans="1:6" x14ac:dyDescent="0.25">
      <c r="A15" s="14" t="s">
        <v>331</v>
      </c>
      <c r="B15" s="56">
        <v>2139766</v>
      </c>
      <c r="C15" s="70">
        <v>48148</v>
      </c>
      <c r="D15" s="56">
        <v>48148</v>
      </c>
      <c r="E15" s="56">
        <v>48148</v>
      </c>
      <c r="F15" s="56">
        <v>48148</v>
      </c>
    </row>
    <row r="16" spans="1:6" ht="15.15" thickBot="1" x14ac:dyDescent="0.3">
      <c r="A16" s="13" t="s">
        <v>332</v>
      </c>
      <c r="B16" s="28">
        <v>769</v>
      </c>
      <c r="C16" s="15">
        <v>769</v>
      </c>
      <c r="D16" s="28">
        <v>769</v>
      </c>
      <c r="E16" s="28">
        <v>769</v>
      </c>
      <c r="F16" s="28">
        <v>769</v>
      </c>
    </row>
    <row r="17" spans="1:6" ht="15.15" thickBot="1" x14ac:dyDescent="0.3">
      <c r="A17" s="41" t="s">
        <v>25</v>
      </c>
      <c r="B17" s="71">
        <v>2140535</v>
      </c>
      <c r="C17" s="72">
        <v>48917</v>
      </c>
      <c r="D17" s="71">
        <v>48917</v>
      </c>
      <c r="E17" s="71">
        <v>48917</v>
      </c>
      <c r="F17" s="71">
        <v>48917</v>
      </c>
    </row>
    <row r="18" spans="1:6" ht="22.35" thickBot="1" x14ac:dyDescent="0.3">
      <c r="A18" s="19" t="s">
        <v>333</v>
      </c>
      <c r="B18" s="59">
        <v>2140535</v>
      </c>
      <c r="C18" s="73">
        <v>48917</v>
      </c>
      <c r="D18" s="59">
        <v>48917</v>
      </c>
      <c r="E18" s="59">
        <v>48917</v>
      </c>
      <c r="F18" s="59">
        <v>48917</v>
      </c>
    </row>
    <row r="19" spans="1:6" ht="15.15" thickBot="1" x14ac:dyDescent="0.3">
      <c r="A19" s="42" t="s">
        <v>334</v>
      </c>
      <c r="B19" s="59">
        <v>-1024962</v>
      </c>
      <c r="C19" s="75">
        <v>966913</v>
      </c>
      <c r="D19" s="59">
        <v>890258</v>
      </c>
      <c r="E19" s="59">
        <v>926627</v>
      </c>
      <c r="F19" s="59">
        <v>966164</v>
      </c>
    </row>
    <row r="20" spans="1:6" x14ac:dyDescent="0.25">
      <c r="A20" s="49" t="s">
        <v>13</v>
      </c>
      <c r="B20" s="10"/>
      <c r="C20" s="10"/>
      <c r="D20" s="10"/>
      <c r="E20" s="10"/>
      <c r="F20" s="10"/>
    </row>
    <row r="21" spans="1:6" ht="54" x14ac:dyDescent="0.25">
      <c r="A21" s="48" t="s">
        <v>335</v>
      </c>
      <c r="B21" s="10"/>
      <c r="C21" s="10"/>
      <c r="D21" s="10"/>
      <c r="E21" s="10"/>
      <c r="F21" s="10"/>
    </row>
    <row r="22" spans="1:6" ht="43.2" x14ac:dyDescent="0.25">
      <c r="A22" s="48" t="s">
        <v>354</v>
      </c>
      <c r="B22" s="10"/>
      <c r="C22" s="10"/>
      <c r="D22" s="10"/>
      <c r="E22" s="10"/>
      <c r="F22" s="10"/>
    </row>
    <row r="23" spans="1:6" ht="43.2" x14ac:dyDescent="0.25">
      <c r="A23" s="48" t="s">
        <v>336</v>
      </c>
      <c r="B23" s="10"/>
      <c r="C23" s="10"/>
      <c r="D23" s="10"/>
      <c r="E23" s="10"/>
      <c r="F23" s="10"/>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E091-DDF0-41F1-ABA6-751AB9CFCADB}">
  <dimension ref="A1:H36"/>
  <sheetViews>
    <sheetView zoomScaleNormal="100" workbookViewId="0"/>
  </sheetViews>
  <sheetFormatPr defaultColWidth="8.7109375" defaultRowHeight="14.4" x14ac:dyDescent="0.25"/>
  <cols>
    <col min="1" max="1" width="40.7109375" style="4" customWidth="1"/>
    <col min="2" max="16384" width="8.7109375" style="4"/>
  </cols>
  <sheetData>
    <row r="1" spans="1:8" ht="39.6" thickBot="1" x14ac:dyDescent="0.3">
      <c r="A1" s="40" t="s">
        <v>337</v>
      </c>
      <c r="B1" s="10"/>
      <c r="C1" s="10"/>
      <c r="D1" s="10"/>
      <c r="E1" s="10"/>
      <c r="F1" s="10"/>
    </row>
    <row r="2" spans="1:8" x14ac:dyDescent="0.25">
      <c r="A2" s="46"/>
      <c r="B2" s="35" t="s">
        <v>104</v>
      </c>
      <c r="C2" s="36" t="s">
        <v>111</v>
      </c>
      <c r="D2" s="8" t="s">
        <v>112</v>
      </c>
      <c r="E2" s="8" t="s">
        <v>113</v>
      </c>
      <c r="F2" s="8" t="s">
        <v>201</v>
      </c>
    </row>
    <row r="3" spans="1:8" x14ac:dyDescent="0.25">
      <c r="A3" s="47"/>
      <c r="B3" s="28" t="s">
        <v>99</v>
      </c>
      <c r="C3" s="15" t="s">
        <v>125</v>
      </c>
      <c r="D3" s="9" t="s">
        <v>129</v>
      </c>
      <c r="E3" s="9" t="s">
        <v>129</v>
      </c>
      <c r="F3" s="9" t="s">
        <v>129</v>
      </c>
    </row>
    <row r="4" spans="1:8" x14ac:dyDescent="0.25">
      <c r="A4" s="47"/>
      <c r="B4" s="30"/>
      <c r="C4" s="15" t="s">
        <v>132</v>
      </c>
      <c r="D4" s="9" t="s">
        <v>130</v>
      </c>
      <c r="E4" s="9" t="s">
        <v>130</v>
      </c>
      <c r="F4" s="9" t="s">
        <v>130</v>
      </c>
    </row>
    <row r="5" spans="1:8" ht="15.15" thickBot="1" x14ac:dyDescent="0.3">
      <c r="A5" s="47"/>
      <c r="B5" s="11" t="s">
        <v>0</v>
      </c>
      <c r="C5" s="16" t="s">
        <v>0</v>
      </c>
      <c r="D5" s="2" t="s">
        <v>0</v>
      </c>
      <c r="E5" s="2" t="s">
        <v>0</v>
      </c>
      <c r="F5" s="2" t="s">
        <v>0</v>
      </c>
    </row>
    <row r="6" spans="1:8" x14ac:dyDescent="0.25">
      <c r="A6" s="19" t="s">
        <v>33</v>
      </c>
      <c r="B6" s="32"/>
      <c r="C6" s="33"/>
      <c r="D6" s="32"/>
      <c r="E6" s="32"/>
      <c r="F6" s="32"/>
    </row>
    <row r="7" spans="1:8" x14ac:dyDescent="0.25">
      <c r="A7" s="19" t="s">
        <v>34</v>
      </c>
      <c r="B7" s="32"/>
      <c r="C7" s="33"/>
      <c r="D7" s="32"/>
      <c r="E7" s="32"/>
      <c r="F7" s="32"/>
    </row>
    <row r="8" spans="1:8" x14ac:dyDescent="0.25">
      <c r="A8" s="13" t="s">
        <v>36</v>
      </c>
      <c r="B8" s="56">
        <v>5115</v>
      </c>
      <c r="C8" s="70">
        <v>41100</v>
      </c>
      <c r="D8" s="56">
        <v>46000</v>
      </c>
      <c r="E8" s="56">
        <v>41745</v>
      </c>
      <c r="F8" s="56">
        <v>41775</v>
      </c>
    </row>
    <row r="9" spans="1:8" x14ac:dyDescent="0.25">
      <c r="A9" s="13" t="s">
        <v>338</v>
      </c>
      <c r="B9" s="56">
        <v>2943806</v>
      </c>
      <c r="C9" s="70">
        <v>130814</v>
      </c>
      <c r="D9" s="56">
        <v>131205</v>
      </c>
      <c r="E9" s="28" t="s">
        <v>54</v>
      </c>
      <c r="F9" s="28" t="s">
        <v>54</v>
      </c>
    </row>
    <row r="10" spans="1:8" x14ac:dyDescent="0.25">
      <c r="A10" s="13" t="s">
        <v>339</v>
      </c>
      <c r="B10" s="56">
        <v>1179</v>
      </c>
      <c r="C10" s="15">
        <v>787</v>
      </c>
      <c r="D10" s="28">
        <v>396</v>
      </c>
      <c r="E10" s="28" t="s">
        <v>54</v>
      </c>
      <c r="F10" s="28" t="s">
        <v>54</v>
      </c>
    </row>
    <row r="11" spans="1:8" x14ac:dyDescent="0.25">
      <c r="A11" s="13" t="s">
        <v>340</v>
      </c>
      <c r="B11" s="56">
        <v>423423</v>
      </c>
      <c r="C11" s="70">
        <v>521824</v>
      </c>
      <c r="D11" s="56">
        <v>475568</v>
      </c>
      <c r="E11" s="56">
        <v>526191</v>
      </c>
      <c r="F11" s="56">
        <v>528205</v>
      </c>
    </row>
    <row r="12" spans="1:8" x14ac:dyDescent="0.25">
      <c r="A12" s="13" t="s">
        <v>355</v>
      </c>
      <c r="B12" s="56">
        <v>29601</v>
      </c>
      <c r="C12" s="70">
        <v>17419</v>
      </c>
      <c r="D12" s="56">
        <v>17559</v>
      </c>
      <c r="E12" s="56">
        <v>10732</v>
      </c>
      <c r="F12" s="56">
        <v>8352</v>
      </c>
    </row>
    <row r="13" spans="1:8" x14ac:dyDescent="0.25">
      <c r="A13" s="13" t="s">
        <v>356</v>
      </c>
      <c r="B13" s="56">
        <v>15293</v>
      </c>
      <c r="C13" s="15">
        <v>794</v>
      </c>
      <c r="D13" s="28">
        <v>794</v>
      </c>
      <c r="E13" s="28">
        <v>794</v>
      </c>
      <c r="F13" s="28">
        <v>794</v>
      </c>
    </row>
    <row r="14" spans="1:8" ht="15.15" thickBot="1" x14ac:dyDescent="0.3">
      <c r="A14" s="14" t="s">
        <v>341</v>
      </c>
      <c r="B14" s="28">
        <v>684</v>
      </c>
      <c r="C14" s="15" t="s">
        <v>54</v>
      </c>
      <c r="D14" s="28" t="s">
        <v>54</v>
      </c>
      <c r="E14" s="28" t="s">
        <v>54</v>
      </c>
      <c r="F14" s="28" t="s">
        <v>54</v>
      </c>
      <c r="H14" s="4">
        <f>SUM(G8:G13)</f>
        <v>0</v>
      </c>
    </row>
    <row r="15" spans="1:8" ht="15.15" thickBot="1" x14ac:dyDescent="0.3">
      <c r="A15" s="41" t="s">
        <v>37</v>
      </c>
      <c r="B15" s="71">
        <v>3419101</v>
      </c>
      <c r="C15" s="72">
        <v>712738</v>
      </c>
      <c r="D15" s="71">
        <v>671522</v>
      </c>
      <c r="E15" s="71">
        <v>579462</v>
      </c>
      <c r="F15" s="71">
        <v>579126</v>
      </c>
    </row>
    <row r="16" spans="1:8" x14ac:dyDescent="0.25">
      <c r="A16" s="19" t="s">
        <v>38</v>
      </c>
      <c r="B16" s="95"/>
      <c r="C16" s="15"/>
      <c r="D16" s="28"/>
      <c r="E16" s="9"/>
      <c r="F16" s="9"/>
    </row>
    <row r="17" spans="1:6" x14ac:dyDescent="0.25">
      <c r="A17" s="13" t="s">
        <v>311</v>
      </c>
      <c r="B17" s="56">
        <v>2613</v>
      </c>
      <c r="C17" s="70">
        <v>2500</v>
      </c>
      <c r="D17" s="56">
        <v>2500</v>
      </c>
      <c r="E17" s="56">
        <v>2500</v>
      </c>
      <c r="F17" s="28" t="s">
        <v>54</v>
      </c>
    </row>
    <row r="18" spans="1:6" x14ac:dyDescent="0.25">
      <c r="A18" s="13" t="s">
        <v>7</v>
      </c>
      <c r="B18" s="56">
        <v>4099</v>
      </c>
      <c r="C18" s="15">
        <v>300</v>
      </c>
      <c r="D18" s="28">
        <v>300</v>
      </c>
      <c r="E18" s="28">
        <v>300</v>
      </c>
      <c r="F18" s="28">
        <v>300</v>
      </c>
    </row>
    <row r="19" spans="1:6" ht="15.15" thickBot="1" x14ac:dyDescent="0.3">
      <c r="A19" s="13" t="s">
        <v>1</v>
      </c>
      <c r="B19" s="28" t="s">
        <v>54</v>
      </c>
      <c r="C19" s="15">
        <v>50</v>
      </c>
      <c r="D19" s="28">
        <v>50</v>
      </c>
      <c r="E19" s="28">
        <v>50</v>
      </c>
      <c r="F19" s="28">
        <v>50</v>
      </c>
    </row>
    <row r="20" spans="1:6" ht="15.15" thickBot="1" x14ac:dyDescent="0.3">
      <c r="A20" s="41" t="s">
        <v>40</v>
      </c>
      <c r="B20" s="71">
        <v>6712</v>
      </c>
      <c r="C20" s="72">
        <v>2850</v>
      </c>
      <c r="D20" s="71">
        <v>2850</v>
      </c>
      <c r="E20" s="71">
        <v>2850</v>
      </c>
      <c r="F20" s="74">
        <v>350</v>
      </c>
    </row>
    <row r="21" spans="1:6" ht="15.15" thickBot="1" x14ac:dyDescent="0.3">
      <c r="A21" s="19" t="s">
        <v>342</v>
      </c>
      <c r="B21" s="59">
        <v>3412389</v>
      </c>
      <c r="C21" s="73">
        <v>709888</v>
      </c>
      <c r="D21" s="59">
        <v>668672</v>
      </c>
      <c r="E21" s="59">
        <v>576612</v>
      </c>
      <c r="F21" s="59">
        <v>578776</v>
      </c>
    </row>
    <row r="22" spans="1:6" ht="15.15" thickBot="1" x14ac:dyDescent="0.3">
      <c r="A22" s="41" t="s">
        <v>148</v>
      </c>
      <c r="B22" s="97">
        <v>3412389</v>
      </c>
      <c r="C22" s="152">
        <v>709888</v>
      </c>
      <c r="D22" s="97">
        <v>668672</v>
      </c>
      <c r="E22" s="97">
        <v>576612</v>
      </c>
      <c r="F22" s="97">
        <v>578776</v>
      </c>
    </row>
    <row r="23" spans="1:6" ht="21.6" x14ac:dyDescent="0.25">
      <c r="A23" s="47" t="s">
        <v>343</v>
      </c>
      <c r="B23" s="28">
        <v>742</v>
      </c>
      <c r="C23" s="15">
        <v>941</v>
      </c>
      <c r="D23" s="28">
        <v>941</v>
      </c>
      <c r="E23" s="28">
        <v>941</v>
      </c>
      <c r="F23" s="28">
        <v>941</v>
      </c>
    </row>
    <row r="24" spans="1:6" x14ac:dyDescent="0.25">
      <c r="A24" s="13" t="s">
        <v>344</v>
      </c>
      <c r="B24" s="28"/>
      <c r="C24" s="15"/>
      <c r="D24" s="28"/>
      <c r="E24" s="9"/>
      <c r="F24" s="9"/>
    </row>
    <row r="25" spans="1:6" x14ac:dyDescent="0.25">
      <c r="A25" s="13" t="s">
        <v>357</v>
      </c>
      <c r="B25" s="28" t="s">
        <v>358</v>
      </c>
      <c r="C25" s="70">
        <v>2800</v>
      </c>
      <c r="D25" s="56">
        <v>2800</v>
      </c>
      <c r="E25" s="56">
        <v>2800</v>
      </c>
      <c r="F25" s="28">
        <v>300</v>
      </c>
    </row>
    <row r="26" spans="1:6" ht="15.15" thickBot="1" x14ac:dyDescent="0.3">
      <c r="A26" s="13" t="s">
        <v>346</v>
      </c>
      <c r="B26" s="28">
        <v>165</v>
      </c>
      <c r="C26" s="15">
        <v>50</v>
      </c>
      <c r="D26" s="28">
        <v>50</v>
      </c>
      <c r="E26" s="28">
        <v>50</v>
      </c>
      <c r="F26" s="28">
        <v>50</v>
      </c>
    </row>
    <row r="27" spans="1:6" ht="15.15" thickBot="1" x14ac:dyDescent="0.3">
      <c r="A27" s="153" t="s">
        <v>347</v>
      </c>
      <c r="B27" s="154">
        <v>2062</v>
      </c>
      <c r="C27" s="155">
        <v>2850</v>
      </c>
      <c r="D27" s="156">
        <v>2850</v>
      </c>
      <c r="E27" s="156">
        <v>2850</v>
      </c>
      <c r="F27" s="163">
        <v>350</v>
      </c>
    </row>
    <row r="28" spans="1:6" x14ac:dyDescent="0.25">
      <c r="A28" s="47" t="s">
        <v>348</v>
      </c>
      <c r="B28" s="28"/>
      <c r="C28" s="15"/>
      <c r="D28" s="28"/>
      <c r="E28" s="28"/>
      <c r="F28" s="28"/>
    </row>
    <row r="29" spans="1:6" x14ac:dyDescent="0.25">
      <c r="A29" s="13" t="s">
        <v>345</v>
      </c>
      <c r="B29" s="56">
        <v>-3413701</v>
      </c>
      <c r="C29" s="70">
        <v>-712688</v>
      </c>
      <c r="D29" s="56">
        <v>-671472</v>
      </c>
      <c r="E29" s="56">
        <v>-579412</v>
      </c>
      <c r="F29" s="56">
        <v>-579076</v>
      </c>
    </row>
    <row r="30" spans="1:6" ht="15.15" thickBot="1" x14ac:dyDescent="0.3">
      <c r="A30" s="13" t="s">
        <v>346</v>
      </c>
      <c r="B30" s="28">
        <v>-551</v>
      </c>
      <c r="C30" s="15">
        <v>-50</v>
      </c>
      <c r="D30" s="28">
        <v>-50</v>
      </c>
      <c r="E30" s="28">
        <v>-50</v>
      </c>
      <c r="F30" s="28">
        <v>-50</v>
      </c>
    </row>
    <row r="31" spans="1:6" ht="15.15" thickBot="1" x14ac:dyDescent="0.3">
      <c r="A31" s="153" t="s">
        <v>349</v>
      </c>
      <c r="B31" s="157">
        <v>-3414252</v>
      </c>
      <c r="C31" s="158">
        <v>-712738</v>
      </c>
      <c r="D31" s="157">
        <v>-671522</v>
      </c>
      <c r="E31" s="157">
        <v>-579462</v>
      </c>
      <c r="F31" s="157">
        <v>-579126</v>
      </c>
    </row>
    <row r="32" spans="1:6" ht="22.35" thickBot="1" x14ac:dyDescent="0.3">
      <c r="A32" s="42" t="s">
        <v>350</v>
      </c>
      <c r="B32" s="159">
        <v>941</v>
      </c>
      <c r="C32" s="160">
        <v>941</v>
      </c>
      <c r="D32" s="159">
        <v>941</v>
      </c>
      <c r="E32" s="159">
        <v>941</v>
      </c>
      <c r="F32" s="159">
        <v>941</v>
      </c>
    </row>
    <row r="33" spans="1:6" x14ac:dyDescent="0.25">
      <c r="A33" s="49" t="s">
        <v>13</v>
      </c>
      <c r="B33" s="10"/>
      <c r="C33" s="10"/>
      <c r="D33" s="10"/>
      <c r="E33" s="10"/>
      <c r="F33" s="10"/>
    </row>
    <row r="34" spans="1:6" ht="75.599999999999994" x14ac:dyDescent="0.25">
      <c r="A34" s="48" t="s">
        <v>359</v>
      </c>
      <c r="B34" s="10"/>
      <c r="C34" s="10"/>
      <c r="D34" s="10"/>
      <c r="E34" s="10"/>
      <c r="F34" s="10"/>
    </row>
    <row r="35" spans="1:6" ht="54" x14ac:dyDescent="0.25">
      <c r="A35" s="48" t="s">
        <v>360</v>
      </c>
      <c r="B35" s="10"/>
      <c r="C35" s="10"/>
      <c r="D35" s="10"/>
      <c r="E35" s="10"/>
      <c r="F35" s="10"/>
    </row>
    <row r="36" spans="1:6" ht="32.4" x14ac:dyDescent="0.25">
      <c r="A36" s="48" t="s">
        <v>361</v>
      </c>
      <c r="B36" s="10"/>
      <c r="C36" s="10"/>
      <c r="D36" s="10"/>
      <c r="E36" s="10"/>
      <c r="F36" s="10"/>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ecurity_x0020_Classification xmlns="a334ba3b-e131-42d3-95f3-2728f5a41884">OFFICIAL</Security_x0020_Classification>
    <Original_x0020_Date_x0020_Created xmlns="a334ba3b-e131-42d3-95f3-2728f5a41884" xsi:nil="true"/>
    <TaxCatchAll xmlns="a334ba3b-e131-42d3-95f3-2728f5a41884">
      <Value>34</Value>
      <Value>1</Value>
    </TaxCatchAll>
    <e0fcb3f570964638902a63147cd98219 xmlns="a334ba3b-e131-42d3-95f3-2728f5a41884">
      <Terms xmlns="http://schemas.microsoft.com/office/infopath/2007/PartnerControls"/>
    </e0fcb3f570964638902a63147cd98219>
    <lcf76f155ced4ddcb4097134ff3c332f xmlns="e39afc8f-a215-4bb1-9caf-c1c5d2f63d8a">
      <Terms xmlns="http://schemas.microsoft.com/office/infopath/2007/PartnerControls"/>
    </lcf76f155ced4ddcb4097134ff3c332f>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 xmlns="6a7e9632-768a-49bf-85ac-c69233ab2a52">FIN33506-1566835604-286305</_dlc_DocId>
    <_dlc_DocIdUrl xmlns="6a7e9632-768a-49bf-85ac-c69233ab2a52">
      <Url>https://financegovau.sharepoint.com/sites/M365_DoF_50033506/_layouts/15/DocIdRedir.aspx?ID=FIN33506-1566835604-286305</Url>
      <Description>FIN33506-1566835604-286305</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4b2c377-c74f-46b8-b62e-9cefa93d8fc8" ContentTypeId="0x010100B7B479F47583304BA8B631462CC772D7" PreviousValue="tru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08A440-2D96-4FF7-A2F8-F3D7BD237F3B}">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a334ba3b-e131-42d3-95f3-2728f5a41884"/>
    <ds:schemaRef ds:uri="e39afc8f-a215-4bb1-9caf-c1c5d2f63d8a"/>
    <ds:schemaRef ds:uri="6a7e9632-768a-49bf-85ac-c69233ab2a52"/>
  </ds:schemaRefs>
</ds:datastoreItem>
</file>

<file path=customXml/itemProps2.xml><?xml version="1.0" encoding="utf-8"?>
<ds:datastoreItem xmlns:ds="http://schemas.openxmlformats.org/officeDocument/2006/customXml" ds:itemID="{7B1A92BB-004E-49A5-A813-F45918D20ED7}">
  <ds:schemaRefs>
    <ds:schemaRef ds:uri="http://schemas.microsoft.com/sharepoint/events"/>
  </ds:schemaRefs>
</ds:datastoreItem>
</file>

<file path=customXml/itemProps3.xml><?xml version="1.0" encoding="utf-8"?>
<ds:datastoreItem xmlns:ds="http://schemas.openxmlformats.org/officeDocument/2006/customXml" ds:itemID="{2F05CD6E-8ABC-402D-9A46-D1183A66EF40}">
  <ds:schemaRefs>
    <ds:schemaRef ds:uri="Microsoft.SharePoint.Taxonomy.ContentTypeSync"/>
  </ds:schemaRefs>
</ds:datastoreItem>
</file>

<file path=customXml/itemProps4.xml><?xml version="1.0" encoding="utf-8"?>
<ds:datastoreItem xmlns:ds="http://schemas.openxmlformats.org/officeDocument/2006/customXml" ds:itemID="{E289E252-C14E-462B-83BC-A7D48AC51368}">
  <ds:schemaRefs>
    <ds:schemaRef ds:uri="http://schemas.microsoft.com/sharepoint/v3/contenttype/forms"/>
  </ds:schemaRefs>
</ds:datastoreItem>
</file>

<file path=customXml/itemProps5.xml><?xml version="1.0" encoding="utf-8"?>
<ds:datastoreItem xmlns:ds="http://schemas.openxmlformats.org/officeDocument/2006/customXml" ds:itemID="{F3CE026B-AB15-47DC-B271-BAB1BF8C42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Table 1.1</vt:lpstr>
      <vt:lpstr>Table 1.2</vt:lpstr>
      <vt:lpstr>Table 1.3</vt:lpstr>
      <vt:lpstr>Table 1.4</vt:lpstr>
      <vt:lpstr>Table 2.2.1</vt:lpstr>
      <vt:lpstr>Table 3.1</vt:lpstr>
      <vt:lpstr>Table 3.2</vt:lpstr>
      <vt:lpstr>Table 3.3</vt:lpstr>
      <vt:lpstr>Table 3.4</vt:lpstr>
      <vt:lpstr>Table 3.5</vt:lpstr>
      <vt:lpstr>Table 3.6</vt:lpstr>
      <vt:lpstr>Table 3.7</vt:lpstr>
      <vt:lpstr>Table 3.8</vt:lpstr>
      <vt:lpstr>Table 3.9</vt:lpstr>
      <vt:lpstr>Table 3.10</vt:lpstr>
    </vt:vector>
  </TitlesOfParts>
  <Company>Department of Communications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Geraghty,Rohan</dc:creator>
  <cp:keywords>[SEC=OFFICIAL]</cp:keywords>
  <cp:lastModifiedBy>Berry, Alex</cp:lastModifiedBy>
  <dcterms:created xsi:type="dcterms:W3CDTF">2019-03-31T23:55:47Z</dcterms:created>
  <dcterms:modified xsi:type="dcterms:W3CDTF">2025-02-03T23:20:32Z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0x010100B7B479F47583304BA8B631462CC772D7008F7CFF9272C47D4280006CCC81AF3990</vt:lpwstr>
  </property>
  <property fmtid="{D5CDD505-2E9C-101B-9397-08002B2CF9AE}" pid="3" name="TrimRevisionNumber">
    <vt:i4>20</vt:i4>
  </property>
  <property fmtid="{D5CDD505-2E9C-101B-9397-08002B2CF9AE}" pid="4" name="_dlc_DocIdItemGuid">
    <vt:lpwstr>d5e50dd8-a8a3-499a-8d36-75d5bbe01ece</vt:lpwstr>
  </property>
  <property fmtid="{D5CDD505-2E9C-101B-9397-08002B2CF9AE}" pid="5" name="About Entity">
    <vt:lpwstr>1</vt:lpwstr>
  </property>
  <property fmtid="{D5CDD505-2E9C-101B-9397-08002B2CF9AE}" pid="6" name="Initiating Entity">
    <vt:lpwstr>1</vt:lpwstr>
  </property>
  <property fmtid="{D5CDD505-2E9C-101B-9397-08002B2CF9AE}" pid="7" name="TaxKeyword">
    <vt:lpwstr>34;#[SEC=OFFICIAL]|07351cc0-de73-4913-be2f-56f124cbf8bb</vt:lpwstr>
  </property>
  <property fmtid="{D5CDD505-2E9C-101B-9397-08002B2CF9AE}" pid="8" name="Organisation Unit">
    <vt:lpwstr/>
  </property>
  <property fmtid="{D5CDD505-2E9C-101B-9397-08002B2CF9AE}" pid="9" name="Function and Activity">
    <vt:lpwstr/>
  </property>
  <property fmtid="{D5CDD505-2E9C-101B-9397-08002B2CF9AE}" pid="10" name="About_x0020_Entity">
    <vt:lpwstr>1</vt:lpwstr>
  </property>
  <property fmtid="{D5CDD505-2E9C-101B-9397-08002B2CF9AE}" pid="11" name="Initiating_x0020_Entity">
    <vt:lpwstr>1</vt:lpwstr>
  </property>
  <property fmtid="{D5CDD505-2E9C-101B-9397-08002B2CF9AE}" pid="12" name="PM_Namespace">
    <vt:lpwstr>gov.au</vt:lpwstr>
  </property>
  <property fmtid="{D5CDD505-2E9C-101B-9397-08002B2CF9AE}" pid="13" name="PM_Caveats_Count">
    <vt:lpwstr>0</vt:lpwstr>
  </property>
  <property fmtid="{D5CDD505-2E9C-101B-9397-08002B2CF9AE}" pid="14" name="PM_Version">
    <vt:lpwstr>2018.4</vt:lpwstr>
  </property>
  <property fmtid="{D5CDD505-2E9C-101B-9397-08002B2CF9AE}" pid="15" name="PM_Note">
    <vt:lpwstr/>
  </property>
  <property fmtid="{D5CDD505-2E9C-101B-9397-08002B2CF9AE}" pid="16" name="PMHMAC">
    <vt:lpwstr>v=2022.1;a=SHA256;h=A07A57C9B58F37D389D4A73678E946E980438CF86E97411CDA293B500526F5D3</vt:lpwstr>
  </property>
  <property fmtid="{D5CDD505-2E9C-101B-9397-08002B2CF9AE}" pid="17" name="PM_Qualifier">
    <vt:lpwstr/>
  </property>
  <property fmtid="{D5CDD505-2E9C-101B-9397-08002B2CF9AE}" pid="18" name="PM_SecurityClassification">
    <vt:lpwstr>OFFICIAL</vt:lpwstr>
  </property>
  <property fmtid="{D5CDD505-2E9C-101B-9397-08002B2CF9AE}" pid="19" name="PM_ProtectiveMarkingValue_Header">
    <vt:lpwstr>OFFICIAL</vt:lpwstr>
  </property>
  <property fmtid="{D5CDD505-2E9C-101B-9397-08002B2CF9AE}" pid="20" name="PM_OriginationTimeStamp">
    <vt:lpwstr>2025-02-03T23:20:31Z</vt:lpwstr>
  </property>
  <property fmtid="{D5CDD505-2E9C-101B-9397-08002B2CF9AE}" pid="21" name="PM_Markers">
    <vt:lpwstr/>
  </property>
  <property fmtid="{D5CDD505-2E9C-101B-9397-08002B2CF9AE}" pid="22" name="MSIP_Label_87d6481e-ccdd-4ab6-8b26-05a0df5699e7_Name">
    <vt:lpwstr>OFFICIAL</vt:lpwstr>
  </property>
  <property fmtid="{D5CDD505-2E9C-101B-9397-08002B2CF9AE}" pid="23" name="MSIP_Label_87d6481e-ccdd-4ab6-8b26-05a0df5699e7_SiteId">
    <vt:lpwstr>08954cee-4782-4ff6-9ad5-1997dccef4b0</vt:lpwstr>
  </property>
  <property fmtid="{D5CDD505-2E9C-101B-9397-08002B2CF9AE}" pid="24" name="MSIP_Label_87d6481e-ccdd-4ab6-8b26-05a0df5699e7_Enabled">
    <vt:lpwstr>true</vt:lpwstr>
  </property>
  <property fmtid="{D5CDD505-2E9C-101B-9397-08002B2CF9AE}" pid="25" name="PM_OriginatorUserAccountName_SHA256">
    <vt:lpwstr>596F35F80DB8C759765728DDF64A26ED98751FFACBBA0D5ED491E3112528810B</vt:lpwstr>
  </property>
  <property fmtid="{D5CDD505-2E9C-101B-9397-08002B2CF9AE}" pid="26" name="MSIP_Label_87d6481e-ccdd-4ab6-8b26-05a0df5699e7_SetDate">
    <vt:lpwstr>2025-02-03T23:20:31Z</vt:lpwstr>
  </property>
  <property fmtid="{D5CDD505-2E9C-101B-9397-08002B2CF9AE}" pid="27" name="MSIP_Label_87d6481e-ccdd-4ab6-8b26-05a0df5699e7_Method">
    <vt:lpwstr>Privileged</vt:lpwstr>
  </property>
  <property fmtid="{D5CDD505-2E9C-101B-9397-08002B2CF9AE}" pid="28" name="MSIP_Label_87d6481e-ccdd-4ab6-8b26-05a0df5699e7_ContentBits">
    <vt:lpwstr>0</vt:lpwstr>
  </property>
  <property fmtid="{D5CDD505-2E9C-101B-9397-08002B2CF9AE}" pid="29" name="MSIP_Label_87d6481e-ccdd-4ab6-8b26-05a0df5699e7_ActionId">
    <vt:lpwstr>0d8f84bc481b4e42be31bcd6676ced3a</vt:lpwstr>
  </property>
  <property fmtid="{D5CDD505-2E9C-101B-9397-08002B2CF9AE}" pid="30" name="PM_InsertionValue">
    <vt:lpwstr>OFFICIAL</vt:lpwstr>
  </property>
  <property fmtid="{D5CDD505-2E9C-101B-9397-08002B2CF9AE}" pid="31" name="PM_Originator_Hash_SHA1">
    <vt:lpwstr>9AAEAD0863FDD4069CE4EA4ABFEDF2AD3E4E5C46</vt:lpwstr>
  </property>
  <property fmtid="{D5CDD505-2E9C-101B-9397-08002B2CF9AE}" pid="32" name="PM_DisplayValueSecClassificationWithQualifier">
    <vt:lpwstr>OFFICIAL</vt:lpwstr>
  </property>
  <property fmtid="{D5CDD505-2E9C-101B-9397-08002B2CF9AE}" pid="33" name="PM_Originating_FileId">
    <vt:lpwstr>26804ABED8C34D0488F8D2847C90EA56</vt:lpwstr>
  </property>
  <property fmtid="{D5CDD505-2E9C-101B-9397-08002B2CF9AE}" pid="34" name="PM_ProtectiveMarkingValue_Footer">
    <vt:lpwstr>OFFICIAL</vt:lpwstr>
  </property>
  <property fmtid="{D5CDD505-2E9C-101B-9397-08002B2CF9AE}" pid="35" name="PM_ProtectiveMarkingImage_Header">
    <vt:lpwstr>C:\Program Files\Common Files\janusNET Shared\janusSEAL\Images\DocumentSlashBlue.png</vt:lpwstr>
  </property>
  <property fmtid="{D5CDD505-2E9C-101B-9397-08002B2CF9AE}" pid="36" name="PM_ProtectiveMarkingImage_Footer">
    <vt:lpwstr>C:\Program Files\Common Files\janusNET Shared\janusSEAL\Images\DocumentSlashBlue.png</vt:lpwstr>
  </property>
  <property fmtid="{D5CDD505-2E9C-101B-9397-08002B2CF9AE}" pid="37" name="PM_Display">
    <vt:lpwstr>OFFICIAL</vt:lpwstr>
  </property>
  <property fmtid="{D5CDD505-2E9C-101B-9397-08002B2CF9AE}" pid="38" name="PM_OriginatorDomainName_SHA256">
    <vt:lpwstr>325440F6CA31C4C3BCE4433552DC42928CAAD3E2731ABE35FDE729ECEB763AF0</vt:lpwstr>
  </property>
  <property fmtid="{D5CDD505-2E9C-101B-9397-08002B2CF9AE}" pid="39" name="PMUuid">
    <vt:lpwstr>v=2022.2;d=gov.au;g=46DD6D7C-8107-577B-BC6E-F348953B2E44</vt:lpwstr>
  </property>
  <property fmtid="{D5CDD505-2E9C-101B-9397-08002B2CF9AE}" pid="40" name="PM_Hash_Version">
    <vt:lpwstr>2022.1</vt:lpwstr>
  </property>
  <property fmtid="{D5CDD505-2E9C-101B-9397-08002B2CF9AE}" pid="41" name="PM_Hash_Salt_Prev">
    <vt:lpwstr>E9A3AE026724F18E4E5BDC1B26E8DF8F</vt:lpwstr>
  </property>
  <property fmtid="{D5CDD505-2E9C-101B-9397-08002B2CF9AE}" pid="42" name="PM_Hash_Salt">
    <vt:lpwstr>E9A3AE026724F18E4E5BDC1B26E8DF8F</vt:lpwstr>
  </property>
  <property fmtid="{D5CDD505-2E9C-101B-9397-08002B2CF9AE}" pid="43" name="PM_Hash_SHA1">
    <vt:lpwstr>E0293ABE262DC2704A870DEA4641BA7C5791AE14</vt:lpwstr>
  </property>
  <property fmtid="{D5CDD505-2E9C-101B-9397-08002B2CF9AE}" pid="44" name="PM_PrintOutPlacement_XLS">
    <vt:lpwstr/>
  </property>
  <property fmtid="{D5CDD505-2E9C-101B-9397-08002B2CF9AE}" pid="45" name="Organisation_x0020_Unit">
    <vt:lpwstr/>
  </property>
  <property fmtid="{D5CDD505-2E9C-101B-9397-08002B2CF9AE}" pid="46" name="MediaServiceImageTags">
    <vt:lpwstr/>
  </property>
  <property fmtid="{D5CDD505-2E9C-101B-9397-08002B2CF9AE}" pid="47" name="Function_x0020_and_x0020_Activity">
    <vt:lpwstr/>
  </property>
</Properties>
</file>